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E40" i="2"/>
  <c r="AA39" i="2"/>
  <c r="Y39" i="2"/>
  <c r="X39" i="2"/>
  <c r="Z39" i="2" s="1"/>
  <c r="W39" i="2"/>
  <c r="V39" i="2"/>
  <c r="U39" i="2"/>
  <c r="T39" i="2"/>
  <c r="S39" i="2"/>
  <c r="S40" i="2" s="1"/>
  <c r="R39" i="2"/>
  <c r="Q39" i="2"/>
  <c r="P39" i="2"/>
  <c r="O39" i="2"/>
  <c r="N39" i="2"/>
  <c r="M39" i="2"/>
  <c r="L39" i="2"/>
  <c r="K39" i="2"/>
  <c r="K40" i="2" s="1"/>
  <c r="J39" i="2"/>
  <c r="I39" i="2"/>
  <c r="H39" i="2"/>
  <c r="G39" i="2"/>
  <c r="F39" i="2"/>
  <c r="E39" i="2"/>
  <c r="D39" i="2"/>
  <c r="C39" i="2"/>
  <c r="C40" i="2" s="1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Y40" i="5" s="1"/>
  <c r="X39" i="5"/>
  <c r="Z39" i="5" s="1"/>
  <c r="W39" i="5"/>
  <c r="V39" i="5"/>
  <c r="U39" i="5"/>
  <c r="T39" i="5"/>
  <c r="S39" i="5"/>
  <c r="R39" i="5"/>
  <c r="Q39" i="5"/>
  <c r="Q40" i="5" s="1"/>
  <c r="P39" i="5"/>
  <c r="O39" i="5"/>
  <c r="N39" i="5"/>
  <c r="M39" i="5"/>
  <c r="L39" i="5"/>
  <c r="K39" i="5"/>
  <c r="J39" i="5"/>
  <c r="I39" i="5"/>
  <c r="I40" i="5" s="1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M40" i="8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G40" i="9"/>
  <c r="AA39" i="9"/>
  <c r="Y39" i="9"/>
  <c r="X39" i="9"/>
  <c r="Z39" i="9" s="1"/>
  <c r="W39" i="9"/>
  <c r="V39" i="9"/>
  <c r="U39" i="9"/>
  <c r="U40" i="9" s="1"/>
  <c r="T39" i="9"/>
  <c r="S39" i="9"/>
  <c r="R39" i="9"/>
  <c r="Q39" i="9"/>
  <c r="P39" i="9"/>
  <c r="O39" i="9"/>
  <c r="N39" i="9"/>
  <c r="M39" i="9"/>
  <c r="M40" i="9" s="1"/>
  <c r="L39" i="9"/>
  <c r="K39" i="9"/>
  <c r="J39" i="9"/>
  <c r="I39" i="9"/>
  <c r="H39" i="9"/>
  <c r="G39" i="9"/>
  <c r="F39" i="9"/>
  <c r="E39" i="9"/>
  <c r="E40" i="9" s="1"/>
  <c r="D39" i="9"/>
  <c r="C39" i="9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V40" i="11" s="1"/>
  <c r="U39" i="11"/>
  <c r="T39" i="11"/>
  <c r="S39" i="11"/>
  <c r="R39" i="11"/>
  <c r="Q39" i="11"/>
  <c r="P39" i="11"/>
  <c r="O39" i="11"/>
  <c r="N39" i="11"/>
  <c r="N40" i="11" s="1"/>
  <c r="M39" i="11"/>
  <c r="L39" i="11"/>
  <c r="K39" i="11"/>
  <c r="J39" i="11"/>
  <c r="I39" i="11"/>
  <c r="H39" i="11"/>
  <c r="G39" i="11"/>
  <c r="F39" i="11"/>
  <c r="F40" i="11" s="1"/>
  <c r="E39" i="11"/>
  <c r="D39" i="11"/>
  <c r="C39" i="11"/>
  <c r="I40" i="12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W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Y40" i="14" s="1"/>
  <c r="X39" i="14"/>
  <c r="W39" i="14"/>
  <c r="V39" i="14"/>
  <c r="U39" i="14"/>
  <c r="T39" i="14"/>
  <c r="S39" i="14"/>
  <c r="R39" i="14"/>
  <c r="Q39" i="14"/>
  <c r="Q40" i="14" s="1"/>
  <c r="P39" i="14"/>
  <c r="O39" i="14"/>
  <c r="N39" i="14"/>
  <c r="M39" i="14"/>
  <c r="L39" i="14"/>
  <c r="K39" i="14"/>
  <c r="J39" i="14"/>
  <c r="I39" i="14"/>
  <c r="I40" i="14" s="1"/>
  <c r="H39" i="14"/>
  <c r="G39" i="14"/>
  <c r="F39" i="14"/>
  <c r="E39" i="14"/>
  <c r="D39" i="14"/>
  <c r="C39" i="14"/>
  <c r="Q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S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G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E40" i="19"/>
  <c r="AA39" i="19"/>
  <c r="Y39" i="19"/>
  <c r="X39" i="19"/>
  <c r="Z39" i="19" s="1"/>
  <c r="W39" i="19"/>
  <c r="V39" i="19"/>
  <c r="U39" i="19"/>
  <c r="T39" i="19"/>
  <c r="S39" i="19"/>
  <c r="S40" i="19" s="1"/>
  <c r="R39" i="19"/>
  <c r="Q39" i="19"/>
  <c r="P39" i="19"/>
  <c r="O39" i="19"/>
  <c r="N39" i="19"/>
  <c r="M39" i="19"/>
  <c r="L39" i="19"/>
  <c r="K39" i="19"/>
  <c r="K40" i="19" s="1"/>
  <c r="J39" i="19"/>
  <c r="I39" i="19"/>
  <c r="H39" i="19"/>
  <c r="G39" i="19"/>
  <c r="F39" i="19"/>
  <c r="E39" i="19"/>
  <c r="D39" i="19"/>
  <c r="C39" i="19"/>
  <c r="C40" i="19" s="1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Z39" i="21"/>
  <c r="Y39" i="21"/>
  <c r="X39" i="21"/>
  <c r="W39" i="21"/>
  <c r="V39" i="21"/>
  <c r="U39" i="21"/>
  <c r="T39" i="21"/>
  <c r="S39" i="21"/>
  <c r="R39" i="21"/>
  <c r="R40" i="21" s="1"/>
  <c r="Q39" i="21"/>
  <c r="P39" i="21"/>
  <c r="O39" i="21"/>
  <c r="N39" i="21"/>
  <c r="M39" i="21"/>
  <c r="L39" i="21"/>
  <c r="K39" i="21"/>
  <c r="J39" i="21"/>
  <c r="J40" i="21" s="1"/>
  <c r="I39" i="21"/>
  <c r="H39" i="21"/>
  <c r="G39" i="21"/>
  <c r="F39" i="21"/>
  <c r="E39" i="21"/>
  <c r="D39" i="21"/>
  <c r="C39" i="21"/>
  <c r="AA40" i="22"/>
  <c r="O40" i="22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P40" i="23" s="1"/>
  <c r="O39" i="23"/>
  <c r="N39" i="23"/>
  <c r="M39" i="23"/>
  <c r="L39" i="23"/>
  <c r="K39" i="23"/>
  <c r="J39" i="23"/>
  <c r="I39" i="23"/>
  <c r="H39" i="23"/>
  <c r="H40" i="23" s="1"/>
  <c r="G39" i="23"/>
  <c r="F39" i="23"/>
  <c r="E39" i="23"/>
  <c r="D39" i="23"/>
  <c r="C39" i="23"/>
  <c r="G40" i="24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I40" i="25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M40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40" i="28"/>
  <c r="G40" i="28"/>
  <c r="AA39" i="28"/>
  <c r="Y39" i="28"/>
  <c r="X39" i="28"/>
  <c r="Z39" i="28" s="1"/>
  <c r="W39" i="28"/>
  <c r="V39" i="28"/>
  <c r="V40" i="28" s="1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Q40" i="29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X40" i="30"/>
  <c r="Z40" i="30" s="1"/>
  <c r="AA39" i="30"/>
  <c r="AA40" i="30" s="1"/>
  <c r="Y39" i="30"/>
  <c r="X39" i="30"/>
  <c r="Z39" i="30" s="1"/>
  <c r="W39" i="30"/>
  <c r="V39" i="30"/>
  <c r="U39" i="30"/>
  <c r="T39" i="30"/>
  <c r="S39" i="30"/>
  <c r="R39" i="30"/>
  <c r="R40" i="30" s="1"/>
  <c r="Q39" i="30"/>
  <c r="P39" i="30"/>
  <c r="O39" i="30"/>
  <c r="N39" i="30"/>
  <c r="M39" i="30"/>
  <c r="L39" i="30"/>
  <c r="K39" i="30"/>
  <c r="J39" i="30"/>
  <c r="J40" i="30" s="1"/>
  <c r="I39" i="30"/>
  <c r="H39" i="30"/>
  <c r="G39" i="30"/>
  <c r="F39" i="30"/>
  <c r="E39" i="30"/>
  <c r="D39" i="30"/>
  <c r="C39" i="30"/>
  <c r="V40" i="31"/>
  <c r="AA39" i="31"/>
  <c r="Y39" i="31"/>
  <c r="X39" i="31"/>
  <c r="Z39" i="31" s="1"/>
  <c r="W39" i="31"/>
  <c r="W40" i="31" s="1"/>
  <c r="V39" i="31"/>
  <c r="U39" i="31"/>
  <c r="T39" i="31"/>
  <c r="S39" i="31"/>
  <c r="R39" i="31"/>
  <c r="Q39" i="31"/>
  <c r="P39" i="31"/>
  <c r="O39" i="31"/>
  <c r="O40" i="31" s="1"/>
  <c r="N39" i="31"/>
  <c r="M39" i="31"/>
  <c r="L39" i="31"/>
  <c r="K39" i="31"/>
  <c r="J39" i="31"/>
  <c r="I39" i="31"/>
  <c r="H39" i="31"/>
  <c r="G39" i="31"/>
  <c r="G40" i="31" s="1"/>
  <c r="F39" i="31"/>
  <c r="E39" i="31"/>
  <c r="D39" i="31"/>
  <c r="C39" i="31"/>
  <c r="L40" i="32"/>
  <c r="D40" i="32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AA40" i="33" s="1"/>
  <c r="Y39" i="33"/>
  <c r="X39" i="33"/>
  <c r="Z39" i="33" s="1"/>
  <c r="W39" i="33"/>
  <c r="V39" i="33"/>
  <c r="U39" i="33"/>
  <c r="T39" i="33"/>
  <c r="S39" i="33"/>
  <c r="R39" i="33"/>
  <c r="Q39" i="33"/>
  <c r="P39" i="33"/>
  <c r="P40" i="33" s="1"/>
  <c r="O39" i="33"/>
  <c r="N39" i="33"/>
  <c r="M39" i="33"/>
  <c r="L39" i="33"/>
  <c r="K39" i="33"/>
  <c r="J39" i="33"/>
  <c r="I39" i="33"/>
  <c r="H39" i="33"/>
  <c r="H40" i="33" s="1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P40" i="34" s="1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N40" i="35"/>
  <c r="AA39" i="35"/>
  <c r="Y39" i="35"/>
  <c r="X39" i="35"/>
  <c r="Z39" i="35" s="1"/>
  <c r="W39" i="35"/>
  <c r="V39" i="35"/>
  <c r="U39" i="35"/>
  <c r="U40" i="35" s="1"/>
  <c r="T39" i="35"/>
  <c r="S39" i="35"/>
  <c r="S40" i="35" s="1"/>
  <c r="R39" i="35"/>
  <c r="Q39" i="35"/>
  <c r="P39" i="35"/>
  <c r="O39" i="35"/>
  <c r="N39" i="35"/>
  <c r="M39" i="35"/>
  <c r="M40" i="35" s="1"/>
  <c r="L39" i="35"/>
  <c r="K39" i="35"/>
  <c r="K40" i="35" s="1"/>
  <c r="J39" i="35"/>
  <c r="I39" i="35"/>
  <c r="H39" i="35"/>
  <c r="G39" i="35"/>
  <c r="F39" i="35"/>
  <c r="E39" i="35"/>
  <c r="E40" i="35" s="1"/>
  <c r="D39" i="35"/>
  <c r="C39" i="35"/>
  <c r="C40" i="35" s="1"/>
  <c r="D40" i="36"/>
  <c r="AA39" i="36"/>
  <c r="Y39" i="36"/>
  <c r="Y40" i="36" s="1"/>
  <c r="X39" i="36"/>
  <c r="Z39" i="36" s="1"/>
  <c r="W39" i="36"/>
  <c r="V39" i="36"/>
  <c r="U39" i="36"/>
  <c r="T39" i="36"/>
  <c r="S39" i="36"/>
  <c r="S40" i="36" s="1"/>
  <c r="R39" i="36"/>
  <c r="Q39" i="36"/>
  <c r="Q40" i="36" s="1"/>
  <c r="P39" i="36"/>
  <c r="O39" i="36"/>
  <c r="N39" i="36"/>
  <c r="M39" i="36"/>
  <c r="L39" i="36"/>
  <c r="K39" i="36"/>
  <c r="K40" i="36" s="1"/>
  <c r="J39" i="36"/>
  <c r="I39" i="36"/>
  <c r="I40" i="36" s="1"/>
  <c r="H39" i="36"/>
  <c r="G39" i="36"/>
  <c r="F39" i="36"/>
  <c r="E39" i="36"/>
  <c r="D39" i="36"/>
  <c r="C39" i="36"/>
  <c r="C40" i="36" s="1"/>
  <c r="R40" i="37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P40" i="37" s="1"/>
  <c r="O39" i="37"/>
  <c r="N39" i="37"/>
  <c r="M39" i="37"/>
  <c r="L39" i="37"/>
  <c r="K39" i="37"/>
  <c r="J39" i="37"/>
  <c r="I39" i="37"/>
  <c r="H39" i="37"/>
  <c r="H40" i="37" s="1"/>
  <c r="G39" i="37"/>
  <c r="F39" i="37"/>
  <c r="E39" i="37"/>
  <c r="D39" i="37"/>
  <c r="C39" i="37"/>
  <c r="P40" i="38"/>
  <c r="H40" i="38"/>
  <c r="AA39" i="38"/>
  <c r="Y39" i="38"/>
  <c r="X39" i="38"/>
  <c r="Z39" i="38" s="1"/>
  <c r="W39" i="38"/>
  <c r="V39" i="38"/>
  <c r="V40" i="38" s="1"/>
  <c r="U39" i="38"/>
  <c r="T39" i="38"/>
  <c r="S39" i="38"/>
  <c r="R39" i="38"/>
  <c r="Q39" i="38"/>
  <c r="P39" i="38"/>
  <c r="O39" i="38"/>
  <c r="N39" i="38"/>
  <c r="N40" i="38" s="1"/>
  <c r="M39" i="38"/>
  <c r="L39" i="38"/>
  <c r="K39" i="38"/>
  <c r="J39" i="38"/>
  <c r="I39" i="38"/>
  <c r="H39" i="38"/>
  <c r="G39" i="38"/>
  <c r="F39" i="38"/>
  <c r="F40" i="38" s="1"/>
  <c r="E39" i="38"/>
  <c r="D39" i="38"/>
  <c r="C39" i="38"/>
  <c r="F40" i="39"/>
  <c r="AA39" i="39"/>
  <c r="Y39" i="39"/>
  <c r="Y40" i="39" s="1"/>
  <c r="X39" i="39"/>
  <c r="Z39" i="39" s="1"/>
  <c r="W39" i="39"/>
  <c r="V39" i="39"/>
  <c r="U39" i="39"/>
  <c r="T39" i="39"/>
  <c r="S39" i="39"/>
  <c r="S40" i="39" s="1"/>
  <c r="R39" i="39"/>
  <c r="Q39" i="39"/>
  <c r="Q40" i="39" s="1"/>
  <c r="P39" i="39"/>
  <c r="O39" i="39"/>
  <c r="N39" i="39"/>
  <c r="M39" i="39"/>
  <c r="L39" i="39"/>
  <c r="K39" i="39"/>
  <c r="K40" i="39" s="1"/>
  <c r="J39" i="39"/>
  <c r="I39" i="39"/>
  <c r="I40" i="39" s="1"/>
  <c r="H39" i="39"/>
  <c r="G39" i="39"/>
  <c r="F39" i="39"/>
  <c r="E39" i="39"/>
  <c r="D39" i="39"/>
  <c r="C39" i="39"/>
  <c r="C40" i="39" s="1"/>
  <c r="T40" i="40"/>
  <c r="AA39" i="40"/>
  <c r="Y39" i="40"/>
  <c r="Y40" i="40" s="1"/>
  <c r="X39" i="40"/>
  <c r="W39" i="40"/>
  <c r="V39" i="40"/>
  <c r="U39" i="40"/>
  <c r="T39" i="40"/>
  <c r="S39" i="40"/>
  <c r="R39" i="40"/>
  <c r="Q39" i="40"/>
  <c r="Q40" i="40" s="1"/>
  <c r="P39" i="40"/>
  <c r="O39" i="40"/>
  <c r="N39" i="40"/>
  <c r="M39" i="40"/>
  <c r="L39" i="40"/>
  <c r="K39" i="40"/>
  <c r="J39" i="40"/>
  <c r="I39" i="40"/>
  <c r="I40" i="40" s="1"/>
  <c r="H39" i="40"/>
  <c r="G39" i="40"/>
  <c r="F39" i="40"/>
  <c r="E39" i="40"/>
  <c r="D39" i="40"/>
  <c r="C39" i="40"/>
  <c r="R40" i="1"/>
  <c r="J40" i="1"/>
  <c r="AA39" i="1"/>
  <c r="Y39" i="1"/>
  <c r="X39" i="1"/>
  <c r="Z39" i="1" s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AA34" i="2"/>
  <c r="Y34" i="2"/>
  <c r="X34" i="2"/>
  <c r="Z34" i="2" s="1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D34" i="2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Z34" i="7"/>
  <c r="Y34" i="7"/>
  <c r="X34" i="7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L34" i="10"/>
  <c r="K34" i="10"/>
  <c r="J34" i="10"/>
  <c r="I34" i="10"/>
  <c r="I40" i="10" s="1"/>
  <c r="H34" i="10"/>
  <c r="G34" i="10"/>
  <c r="F34" i="10"/>
  <c r="E34" i="10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AA34" i="12"/>
  <c r="Z34" i="12"/>
  <c r="Y34" i="12"/>
  <c r="X34" i="12"/>
  <c r="W34" i="12"/>
  <c r="V34" i="12"/>
  <c r="V40" i="12" s="1"/>
  <c r="U34" i="12"/>
  <c r="U40" i="12" s="1"/>
  <c r="T34" i="12"/>
  <c r="S34" i="12"/>
  <c r="R34" i="12"/>
  <c r="Q34" i="12"/>
  <c r="Q40" i="12" s="1"/>
  <c r="P34" i="12"/>
  <c r="O34" i="12"/>
  <c r="N34" i="12"/>
  <c r="N40" i="12" s="1"/>
  <c r="M34" i="12"/>
  <c r="M40" i="12" s="1"/>
  <c r="L34" i="12"/>
  <c r="K34" i="12"/>
  <c r="J34" i="12"/>
  <c r="I34" i="12"/>
  <c r="H34" i="12"/>
  <c r="G34" i="12"/>
  <c r="F34" i="12"/>
  <c r="F40" i="12" s="1"/>
  <c r="E34" i="12"/>
  <c r="E40" i="12" s="1"/>
  <c r="D34" i="12"/>
  <c r="C34" i="12"/>
  <c r="AA34" i="13"/>
  <c r="AA40" i="13" s="1"/>
  <c r="Y34" i="13"/>
  <c r="X34" i="13"/>
  <c r="Z34" i="13" s="1"/>
  <c r="W34" i="13"/>
  <c r="V34" i="13"/>
  <c r="U34" i="13"/>
  <c r="T34" i="13"/>
  <c r="S34" i="13"/>
  <c r="S40" i="13" s="1"/>
  <c r="R34" i="13"/>
  <c r="Q34" i="13"/>
  <c r="P34" i="13"/>
  <c r="P40" i="13" s="1"/>
  <c r="O34" i="13"/>
  <c r="O40" i="13" s="1"/>
  <c r="N34" i="13"/>
  <c r="M34" i="13"/>
  <c r="L34" i="13"/>
  <c r="K34" i="13"/>
  <c r="K40" i="13" s="1"/>
  <c r="J34" i="13"/>
  <c r="I34" i="13"/>
  <c r="H34" i="13"/>
  <c r="H40" i="13" s="1"/>
  <c r="G34" i="13"/>
  <c r="G40" i="13" s="1"/>
  <c r="F34" i="13"/>
  <c r="E34" i="13"/>
  <c r="D34" i="13"/>
  <c r="C34" i="13"/>
  <c r="C40" i="13" s="1"/>
  <c r="AA34" i="14"/>
  <c r="Y34" i="14"/>
  <c r="X34" i="14"/>
  <c r="Z34" i="14" s="1"/>
  <c r="W34" i="14"/>
  <c r="V34" i="14"/>
  <c r="V40" i="14" s="1"/>
  <c r="U34" i="14"/>
  <c r="U40" i="14" s="1"/>
  <c r="T34" i="14"/>
  <c r="S34" i="14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Y40" i="15" s="1"/>
  <c r="X34" i="15"/>
  <c r="Z34" i="15" s="1"/>
  <c r="W34" i="15"/>
  <c r="V34" i="15"/>
  <c r="U34" i="15"/>
  <c r="U40" i="15" s="1"/>
  <c r="T34" i="15"/>
  <c r="S34" i="15"/>
  <c r="R34" i="15"/>
  <c r="Q34" i="15"/>
  <c r="P34" i="15"/>
  <c r="O34" i="15"/>
  <c r="N34" i="15"/>
  <c r="M34" i="15"/>
  <c r="M40" i="15" s="1"/>
  <c r="L34" i="15"/>
  <c r="K34" i="15"/>
  <c r="J34" i="15"/>
  <c r="I34" i="15"/>
  <c r="I40" i="15" s="1"/>
  <c r="H34" i="15"/>
  <c r="G34" i="15"/>
  <c r="F34" i="15"/>
  <c r="E34" i="15"/>
  <c r="E40" i="15" s="1"/>
  <c r="D34" i="15"/>
  <c r="C34" i="15"/>
  <c r="AA34" i="16"/>
  <c r="AA40" i="16" s="1"/>
  <c r="Z34" i="16"/>
  <c r="Y34" i="16"/>
  <c r="X34" i="16"/>
  <c r="W34" i="16"/>
  <c r="V34" i="16"/>
  <c r="U34" i="16"/>
  <c r="T34" i="16"/>
  <c r="S34" i="16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G40" i="16" s="1"/>
  <c r="F34" i="16"/>
  <c r="E34" i="16"/>
  <c r="D34" i="16"/>
  <c r="C34" i="16"/>
  <c r="C40" i="16" s="1"/>
  <c r="AA34" i="17"/>
  <c r="Y34" i="17"/>
  <c r="Y40" i="17" s="1"/>
  <c r="X34" i="17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I40" i="17" s="1"/>
  <c r="H34" i="17"/>
  <c r="G34" i="17"/>
  <c r="F34" i="17"/>
  <c r="E34" i="17"/>
  <c r="E40" i="17" s="1"/>
  <c r="D34" i="17"/>
  <c r="C34" i="17"/>
  <c r="AA34" i="18"/>
  <c r="AA40" i="18" s="1"/>
  <c r="Y34" i="18"/>
  <c r="X34" i="18"/>
  <c r="Z34" i="18" s="1"/>
  <c r="W34" i="18"/>
  <c r="W40" i="18" s="1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I34" i="18"/>
  <c r="H34" i="18"/>
  <c r="G34" i="18"/>
  <c r="F34" i="18"/>
  <c r="E34" i="18"/>
  <c r="D34" i="18"/>
  <c r="C34" i="18"/>
  <c r="C40" i="18" s="1"/>
  <c r="AA34" i="19"/>
  <c r="Y34" i="19"/>
  <c r="Y40" i="19" s="1"/>
  <c r="X34" i="19"/>
  <c r="Z34" i="19" s="1"/>
  <c r="W34" i="19"/>
  <c r="V34" i="19"/>
  <c r="U34" i="19"/>
  <c r="U40" i="19" s="1"/>
  <c r="T34" i="19"/>
  <c r="S34" i="19"/>
  <c r="R34" i="19"/>
  <c r="Q34" i="19"/>
  <c r="Q40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D34" i="19"/>
  <c r="C34" i="19"/>
  <c r="AA34" i="20"/>
  <c r="AA40" i="20" s="1"/>
  <c r="Y34" i="20"/>
  <c r="X34" i="20"/>
  <c r="Z34" i="20" s="1"/>
  <c r="W34" i="20"/>
  <c r="W40" i="20" s="1"/>
  <c r="V34" i="20"/>
  <c r="U34" i="20"/>
  <c r="T34" i="20"/>
  <c r="S34" i="20"/>
  <c r="S40" i="20" s="1"/>
  <c r="R34" i="20"/>
  <c r="Q34" i="20"/>
  <c r="P34" i="20"/>
  <c r="O34" i="20"/>
  <c r="O40" i="20" s="1"/>
  <c r="N34" i="20"/>
  <c r="M34" i="20"/>
  <c r="L34" i="20"/>
  <c r="K34" i="20"/>
  <c r="K40" i="20" s="1"/>
  <c r="J34" i="20"/>
  <c r="I34" i="20"/>
  <c r="H34" i="20"/>
  <c r="G34" i="20"/>
  <c r="G40" i="20" s="1"/>
  <c r="F34" i="20"/>
  <c r="E34" i="20"/>
  <c r="D34" i="20"/>
  <c r="C34" i="20"/>
  <c r="C40" i="20" s="1"/>
  <c r="AA34" i="21"/>
  <c r="Y34" i="21"/>
  <c r="Y40" i="21" s="1"/>
  <c r="X34" i="21"/>
  <c r="Z34" i="21" s="1"/>
  <c r="W34" i="21"/>
  <c r="V34" i="21"/>
  <c r="U34" i="21"/>
  <c r="U40" i="21" s="1"/>
  <c r="T34" i="21"/>
  <c r="S34" i="21"/>
  <c r="R34" i="21"/>
  <c r="Q34" i="21"/>
  <c r="Q40" i="21" s="1"/>
  <c r="P34" i="21"/>
  <c r="O34" i="21"/>
  <c r="N34" i="21"/>
  <c r="M34" i="21"/>
  <c r="M40" i="21" s="1"/>
  <c r="L34" i="21"/>
  <c r="K34" i="21"/>
  <c r="J34" i="21"/>
  <c r="I34" i="21"/>
  <c r="I40" i="21" s="1"/>
  <c r="H34" i="21"/>
  <c r="G34" i="21"/>
  <c r="F34" i="21"/>
  <c r="E34" i="21"/>
  <c r="E40" i="21" s="1"/>
  <c r="D34" i="21"/>
  <c r="C34" i="21"/>
  <c r="AA34" i="22"/>
  <c r="Y34" i="22"/>
  <c r="X34" i="22"/>
  <c r="Z34" i="22" s="1"/>
  <c r="W34" i="22"/>
  <c r="W40" i="22" s="1"/>
  <c r="V34" i="22"/>
  <c r="U34" i="22"/>
  <c r="T34" i="22"/>
  <c r="S34" i="22"/>
  <c r="S40" i="22" s="1"/>
  <c r="R34" i="22"/>
  <c r="Q34" i="22"/>
  <c r="P34" i="22"/>
  <c r="O34" i="22"/>
  <c r="N34" i="22"/>
  <c r="M34" i="22"/>
  <c r="L34" i="22"/>
  <c r="K34" i="22"/>
  <c r="K40" i="22" s="1"/>
  <c r="J34" i="22"/>
  <c r="I34" i="22"/>
  <c r="H34" i="22"/>
  <c r="G34" i="22"/>
  <c r="G40" i="22" s="1"/>
  <c r="F34" i="22"/>
  <c r="E34" i="22"/>
  <c r="D34" i="22"/>
  <c r="C34" i="22"/>
  <c r="C40" i="22" s="1"/>
  <c r="AA34" i="23"/>
  <c r="Z34" i="23"/>
  <c r="Y34" i="23"/>
  <c r="Y40" i="23" s="1"/>
  <c r="X34" i="23"/>
  <c r="W34" i="23"/>
  <c r="V34" i="23"/>
  <c r="U34" i="23"/>
  <c r="U40" i="23" s="1"/>
  <c r="T34" i="23"/>
  <c r="S34" i="23"/>
  <c r="R34" i="23"/>
  <c r="Q34" i="23"/>
  <c r="Q40" i="23" s="1"/>
  <c r="P34" i="23"/>
  <c r="O34" i="23"/>
  <c r="N34" i="23"/>
  <c r="M34" i="23"/>
  <c r="M40" i="23" s="1"/>
  <c r="L34" i="23"/>
  <c r="K34" i="23"/>
  <c r="J34" i="23"/>
  <c r="I34" i="23"/>
  <c r="I40" i="23" s="1"/>
  <c r="H34" i="23"/>
  <c r="G34" i="23"/>
  <c r="F34" i="23"/>
  <c r="E34" i="23"/>
  <c r="E40" i="23" s="1"/>
  <c r="D34" i="23"/>
  <c r="C34" i="23"/>
  <c r="AA34" i="24"/>
  <c r="AA40" i="24" s="1"/>
  <c r="Z34" i="24"/>
  <c r="Y34" i="24"/>
  <c r="X34" i="24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M34" i="24"/>
  <c r="L34" i="24"/>
  <c r="K34" i="24"/>
  <c r="K40" i="24" s="1"/>
  <c r="J34" i="24"/>
  <c r="I34" i="24"/>
  <c r="H34" i="24"/>
  <c r="G34" i="24"/>
  <c r="F34" i="24"/>
  <c r="E34" i="24"/>
  <c r="D34" i="24"/>
  <c r="C34" i="24"/>
  <c r="C40" i="24" s="1"/>
  <c r="AA34" i="25"/>
  <c r="Y34" i="25"/>
  <c r="Y40" i="25" s="1"/>
  <c r="X34" i="25"/>
  <c r="Z34" i="25" s="1"/>
  <c r="W34" i="25"/>
  <c r="V34" i="25"/>
  <c r="U34" i="25"/>
  <c r="T34" i="25"/>
  <c r="S34" i="25"/>
  <c r="R34" i="25"/>
  <c r="Q34" i="25"/>
  <c r="Q40" i="25" s="1"/>
  <c r="P34" i="25"/>
  <c r="O34" i="25"/>
  <c r="N34" i="25"/>
  <c r="M34" i="25"/>
  <c r="M40" i="25" s="1"/>
  <c r="L34" i="25"/>
  <c r="K34" i="25"/>
  <c r="J34" i="25"/>
  <c r="I34" i="25"/>
  <c r="H34" i="25"/>
  <c r="G34" i="25"/>
  <c r="F34" i="25"/>
  <c r="E34" i="25"/>
  <c r="D34" i="25"/>
  <c r="C34" i="25"/>
  <c r="AA34" i="26"/>
  <c r="AA40" i="26" s="1"/>
  <c r="Y34" i="26"/>
  <c r="X34" i="26"/>
  <c r="W34" i="26"/>
  <c r="W40" i="26" s="1"/>
  <c r="V34" i="26"/>
  <c r="U34" i="26"/>
  <c r="T34" i="26"/>
  <c r="S34" i="26"/>
  <c r="S40" i="26" s="1"/>
  <c r="R34" i="26"/>
  <c r="Q34" i="26"/>
  <c r="P34" i="26"/>
  <c r="P40" i="26" s="1"/>
  <c r="O34" i="26"/>
  <c r="O40" i="26" s="1"/>
  <c r="N34" i="26"/>
  <c r="M34" i="26"/>
  <c r="L34" i="26"/>
  <c r="K34" i="26"/>
  <c r="K40" i="26" s="1"/>
  <c r="J34" i="26"/>
  <c r="I34" i="26"/>
  <c r="H34" i="26"/>
  <c r="H40" i="26" s="1"/>
  <c r="G34" i="26"/>
  <c r="G40" i="26" s="1"/>
  <c r="F34" i="26"/>
  <c r="E34" i="26"/>
  <c r="D34" i="26"/>
  <c r="C34" i="26"/>
  <c r="C40" i="26" s="1"/>
  <c r="AA34" i="27"/>
  <c r="Y34" i="27"/>
  <c r="Y40" i="27" s="1"/>
  <c r="X34" i="27"/>
  <c r="Z34" i="27" s="1"/>
  <c r="W34" i="27"/>
  <c r="V34" i="27"/>
  <c r="U34" i="27"/>
  <c r="U40" i="27" s="1"/>
  <c r="T34" i="27"/>
  <c r="S34" i="27"/>
  <c r="R34" i="27"/>
  <c r="R40" i="27" s="1"/>
  <c r="Q34" i="27"/>
  <c r="Q40" i="27" s="1"/>
  <c r="P34" i="27"/>
  <c r="O34" i="27"/>
  <c r="N34" i="27"/>
  <c r="M34" i="27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Z34" i="28"/>
  <c r="Y34" i="28"/>
  <c r="X34" i="28"/>
  <c r="W34" i="28"/>
  <c r="V34" i="28"/>
  <c r="U34" i="28"/>
  <c r="T34" i="28"/>
  <c r="T40" i="28" s="1"/>
  <c r="S34" i="28"/>
  <c r="S40" i="28" s="1"/>
  <c r="R34" i="28"/>
  <c r="R40" i="28" s="1"/>
  <c r="Q34" i="28"/>
  <c r="P34" i="28"/>
  <c r="P40" i="28" s="1"/>
  <c r="O34" i="28"/>
  <c r="O40" i="28" s="1"/>
  <c r="N34" i="28"/>
  <c r="N40" i="28" s="1"/>
  <c r="M34" i="28"/>
  <c r="L34" i="28"/>
  <c r="L40" i="28" s="1"/>
  <c r="K34" i="28"/>
  <c r="K40" i="28" s="1"/>
  <c r="J34" i="28"/>
  <c r="J40" i="28" s="1"/>
  <c r="I34" i="28"/>
  <c r="H34" i="28"/>
  <c r="H40" i="28" s="1"/>
  <c r="G34" i="28"/>
  <c r="F34" i="28"/>
  <c r="F40" i="28" s="1"/>
  <c r="E34" i="28"/>
  <c r="D34" i="28"/>
  <c r="D40" i="28" s="1"/>
  <c r="C34" i="28"/>
  <c r="C40" i="28" s="1"/>
  <c r="AA34" i="29"/>
  <c r="Y34" i="29"/>
  <c r="Y40" i="29" s="1"/>
  <c r="X34" i="29"/>
  <c r="Z34" i="29" s="1"/>
  <c r="W34" i="29"/>
  <c r="V34" i="29"/>
  <c r="V40" i="29" s="1"/>
  <c r="U34" i="29"/>
  <c r="U40" i="29" s="1"/>
  <c r="T34" i="29"/>
  <c r="S34" i="29"/>
  <c r="R34" i="29"/>
  <c r="R40" i="29" s="1"/>
  <c r="Q34" i="29"/>
  <c r="P34" i="29"/>
  <c r="O34" i="29"/>
  <c r="N34" i="29"/>
  <c r="N40" i="29" s="1"/>
  <c r="M34" i="29"/>
  <c r="M40" i="29" s="1"/>
  <c r="L34" i="29"/>
  <c r="K34" i="29"/>
  <c r="J34" i="29"/>
  <c r="J40" i="29" s="1"/>
  <c r="I34" i="29"/>
  <c r="I40" i="29" s="1"/>
  <c r="H34" i="29"/>
  <c r="G34" i="29"/>
  <c r="F34" i="29"/>
  <c r="F40" i="29" s="1"/>
  <c r="E34" i="29"/>
  <c r="E40" i="29" s="1"/>
  <c r="D34" i="29"/>
  <c r="C34" i="29"/>
  <c r="AA34" i="30"/>
  <c r="Y34" i="30"/>
  <c r="X34" i="30"/>
  <c r="Z34" i="30" s="1"/>
  <c r="W34" i="30"/>
  <c r="V34" i="30"/>
  <c r="U34" i="30"/>
  <c r="T34" i="30"/>
  <c r="T40" i="30" s="1"/>
  <c r="S34" i="30"/>
  <c r="R34" i="30"/>
  <c r="Q34" i="30"/>
  <c r="P34" i="30"/>
  <c r="P40" i="30" s="1"/>
  <c r="O34" i="30"/>
  <c r="N34" i="30"/>
  <c r="M34" i="30"/>
  <c r="L34" i="30"/>
  <c r="L40" i="30" s="1"/>
  <c r="K34" i="30"/>
  <c r="J34" i="30"/>
  <c r="I34" i="30"/>
  <c r="H34" i="30"/>
  <c r="H40" i="30" s="1"/>
  <c r="G34" i="30"/>
  <c r="F34" i="30"/>
  <c r="E34" i="30"/>
  <c r="D34" i="30"/>
  <c r="D40" i="30" s="1"/>
  <c r="C34" i="30"/>
  <c r="AA34" i="31"/>
  <c r="Y34" i="31"/>
  <c r="X34" i="31"/>
  <c r="Z34" i="31" s="1"/>
  <c r="W34" i="31"/>
  <c r="V34" i="31"/>
  <c r="U34" i="31"/>
  <c r="T34" i="31"/>
  <c r="S34" i="31"/>
  <c r="R34" i="31"/>
  <c r="R40" i="31" s="1"/>
  <c r="Q34" i="31"/>
  <c r="P34" i="31"/>
  <c r="O34" i="31"/>
  <c r="N34" i="31"/>
  <c r="N40" i="31" s="1"/>
  <c r="M34" i="31"/>
  <c r="L34" i="31"/>
  <c r="K34" i="31"/>
  <c r="J34" i="31"/>
  <c r="J40" i="31" s="1"/>
  <c r="I34" i="31"/>
  <c r="H34" i="31"/>
  <c r="G34" i="31"/>
  <c r="F34" i="31"/>
  <c r="F40" i="31" s="1"/>
  <c r="E34" i="31"/>
  <c r="D34" i="31"/>
  <c r="C34" i="31"/>
  <c r="AA34" i="32"/>
  <c r="Y34" i="32"/>
  <c r="X34" i="32"/>
  <c r="Z34" i="32" s="1"/>
  <c r="W34" i="32"/>
  <c r="V34" i="32"/>
  <c r="U34" i="32"/>
  <c r="T34" i="32"/>
  <c r="T40" i="32" s="1"/>
  <c r="S34" i="32"/>
  <c r="R34" i="32"/>
  <c r="Q34" i="32"/>
  <c r="P34" i="32"/>
  <c r="P40" i="32" s="1"/>
  <c r="O34" i="32"/>
  <c r="N34" i="32"/>
  <c r="M34" i="32"/>
  <c r="L34" i="32"/>
  <c r="K34" i="32"/>
  <c r="J34" i="32"/>
  <c r="I34" i="32"/>
  <c r="H34" i="32"/>
  <c r="H40" i="32" s="1"/>
  <c r="G34" i="32"/>
  <c r="F34" i="32"/>
  <c r="E34" i="32"/>
  <c r="D34" i="32"/>
  <c r="C34" i="32"/>
  <c r="AA34" i="33"/>
  <c r="Y34" i="33"/>
  <c r="X34" i="33"/>
  <c r="Z34" i="33" s="1"/>
  <c r="W34" i="33"/>
  <c r="V34" i="33"/>
  <c r="V40" i="33" s="1"/>
  <c r="U34" i="33"/>
  <c r="T34" i="33"/>
  <c r="S34" i="33"/>
  <c r="R34" i="33"/>
  <c r="R40" i="33" s="1"/>
  <c r="Q34" i="33"/>
  <c r="P34" i="33"/>
  <c r="O34" i="33"/>
  <c r="N34" i="33"/>
  <c r="N40" i="33" s="1"/>
  <c r="M34" i="33"/>
  <c r="L34" i="33"/>
  <c r="K34" i="33"/>
  <c r="J34" i="33"/>
  <c r="J40" i="33" s="1"/>
  <c r="I34" i="33"/>
  <c r="H34" i="33"/>
  <c r="G34" i="33"/>
  <c r="F34" i="33"/>
  <c r="F40" i="33" s="1"/>
  <c r="E34" i="33"/>
  <c r="D34" i="33"/>
  <c r="C34" i="33"/>
  <c r="AA34" i="34"/>
  <c r="Y34" i="34"/>
  <c r="X34" i="34"/>
  <c r="Z34" i="34" s="1"/>
  <c r="W34" i="34"/>
  <c r="V34" i="34"/>
  <c r="U34" i="34"/>
  <c r="T34" i="34"/>
  <c r="T40" i="34" s="1"/>
  <c r="S34" i="34"/>
  <c r="R34" i="34"/>
  <c r="Q34" i="34"/>
  <c r="P34" i="34"/>
  <c r="O34" i="34"/>
  <c r="N34" i="34"/>
  <c r="M34" i="34"/>
  <c r="L34" i="34"/>
  <c r="L40" i="34" s="1"/>
  <c r="K34" i="34"/>
  <c r="J34" i="34"/>
  <c r="I34" i="34"/>
  <c r="H34" i="34"/>
  <c r="G34" i="34"/>
  <c r="F34" i="34"/>
  <c r="E34" i="34"/>
  <c r="D34" i="34"/>
  <c r="D40" i="34" s="1"/>
  <c r="C34" i="34"/>
  <c r="AA34" i="35"/>
  <c r="Y34" i="35"/>
  <c r="X34" i="35"/>
  <c r="Z34" i="35" s="1"/>
  <c r="W34" i="35"/>
  <c r="V34" i="35"/>
  <c r="V40" i="35" s="1"/>
  <c r="U34" i="35"/>
  <c r="T34" i="35"/>
  <c r="S34" i="35"/>
  <c r="R34" i="35"/>
  <c r="R40" i="35" s="1"/>
  <c r="Q34" i="35"/>
  <c r="P34" i="35"/>
  <c r="O34" i="35"/>
  <c r="N34" i="35"/>
  <c r="M34" i="35"/>
  <c r="L34" i="35"/>
  <c r="K34" i="35"/>
  <c r="J34" i="35"/>
  <c r="J40" i="35" s="1"/>
  <c r="I34" i="35"/>
  <c r="H34" i="35"/>
  <c r="G34" i="35"/>
  <c r="F34" i="35"/>
  <c r="F40" i="35" s="1"/>
  <c r="E34" i="35"/>
  <c r="D34" i="35"/>
  <c r="C34" i="35"/>
  <c r="AA34" i="36"/>
  <c r="Y34" i="36"/>
  <c r="X34" i="36"/>
  <c r="Z34" i="36" s="1"/>
  <c r="W34" i="36"/>
  <c r="V34" i="36"/>
  <c r="U34" i="36"/>
  <c r="T34" i="36"/>
  <c r="T40" i="36" s="1"/>
  <c r="S34" i="36"/>
  <c r="R34" i="36"/>
  <c r="Q34" i="36"/>
  <c r="P34" i="36"/>
  <c r="P40" i="36" s="1"/>
  <c r="O34" i="36"/>
  <c r="N34" i="36"/>
  <c r="M34" i="36"/>
  <c r="L34" i="36"/>
  <c r="L40" i="36" s="1"/>
  <c r="K34" i="36"/>
  <c r="J34" i="36"/>
  <c r="I34" i="36"/>
  <c r="H34" i="36"/>
  <c r="H40" i="36" s="1"/>
  <c r="G34" i="36"/>
  <c r="F34" i="36"/>
  <c r="E34" i="36"/>
  <c r="D34" i="36"/>
  <c r="C34" i="36"/>
  <c r="AA34" i="37"/>
  <c r="Y34" i="37"/>
  <c r="X34" i="37"/>
  <c r="Z34" i="37" s="1"/>
  <c r="W34" i="37"/>
  <c r="V34" i="37"/>
  <c r="U34" i="37"/>
  <c r="T34" i="37"/>
  <c r="S34" i="37"/>
  <c r="R34" i="37"/>
  <c r="Q34" i="37"/>
  <c r="P34" i="37"/>
  <c r="O34" i="37"/>
  <c r="N34" i="37"/>
  <c r="M34" i="37"/>
  <c r="L34" i="37"/>
  <c r="K34" i="37"/>
  <c r="J34" i="37"/>
  <c r="J40" i="37" s="1"/>
  <c r="I34" i="37"/>
  <c r="H34" i="37"/>
  <c r="G34" i="37"/>
  <c r="F34" i="37"/>
  <c r="E34" i="37"/>
  <c r="D34" i="37"/>
  <c r="C34" i="37"/>
  <c r="AA34" i="38"/>
  <c r="Y34" i="38"/>
  <c r="X34" i="38"/>
  <c r="Z34" i="38" s="1"/>
  <c r="W34" i="38"/>
  <c r="V34" i="38"/>
  <c r="U34" i="38"/>
  <c r="T34" i="38"/>
  <c r="T40" i="38" s="1"/>
  <c r="S34" i="38"/>
  <c r="R34" i="38"/>
  <c r="Q34" i="38"/>
  <c r="P34" i="38"/>
  <c r="O34" i="38"/>
  <c r="N34" i="38"/>
  <c r="M34" i="38"/>
  <c r="L34" i="38"/>
  <c r="L40" i="38" s="1"/>
  <c r="K34" i="38"/>
  <c r="J34" i="38"/>
  <c r="I34" i="38"/>
  <c r="H34" i="38"/>
  <c r="G34" i="38"/>
  <c r="F34" i="38"/>
  <c r="E34" i="38"/>
  <c r="D34" i="38"/>
  <c r="D40" i="38" s="1"/>
  <c r="C34" i="38"/>
  <c r="AA34" i="39"/>
  <c r="Y34" i="39"/>
  <c r="X34" i="39"/>
  <c r="Z34" i="39" s="1"/>
  <c r="W34" i="39"/>
  <c r="V34" i="39"/>
  <c r="V40" i="39" s="1"/>
  <c r="U34" i="39"/>
  <c r="T34" i="39"/>
  <c r="S34" i="39"/>
  <c r="R34" i="39"/>
  <c r="R40" i="39" s="1"/>
  <c r="Q34" i="39"/>
  <c r="P34" i="39"/>
  <c r="O34" i="39"/>
  <c r="N34" i="39"/>
  <c r="N40" i="39" s="1"/>
  <c r="M34" i="39"/>
  <c r="L34" i="39"/>
  <c r="K34" i="39"/>
  <c r="J34" i="39"/>
  <c r="J40" i="39" s="1"/>
  <c r="I34" i="39"/>
  <c r="H34" i="39"/>
  <c r="G34" i="39"/>
  <c r="F34" i="39"/>
  <c r="E34" i="39"/>
  <c r="D34" i="39"/>
  <c r="C34" i="39"/>
  <c r="AA34" i="40"/>
  <c r="Y34" i="40"/>
  <c r="X34" i="40"/>
  <c r="W34" i="40"/>
  <c r="V34" i="40"/>
  <c r="U34" i="40"/>
  <c r="T34" i="40"/>
  <c r="S34" i="40"/>
  <c r="R34" i="40"/>
  <c r="Q34" i="40"/>
  <c r="P34" i="40"/>
  <c r="P40" i="40" s="1"/>
  <c r="O34" i="40"/>
  <c r="N34" i="40"/>
  <c r="M34" i="40"/>
  <c r="L34" i="40"/>
  <c r="L40" i="40" s="1"/>
  <c r="K34" i="40"/>
  <c r="J34" i="40"/>
  <c r="I34" i="40"/>
  <c r="H34" i="40"/>
  <c r="H40" i="40" s="1"/>
  <c r="G34" i="40"/>
  <c r="F34" i="40"/>
  <c r="E34" i="40"/>
  <c r="D34" i="40"/>
  <c r="D40" i="40" s="1"/>
  <c r="C34" i="40"/>
  <c r="AA34" i="1"/>
  <c r="Y34" i="1"/>
  <c r="X34" i="1"/>
  <c r="Z34" i="1" s="1"/>
  <c r="W34" i="1"/>
  <c r="V34" i="1"/>
  <c r="V40" i="1" s="1"/>
  <c r="U34" i="1"/>
  <c r="T34" i="1"/>
  <c r="S34" i="1"/>
  <c r="R34" i="1"/>
  <c r="Q34" i="1"/>
  <c r="P34" i="1"/>
  <c r="O34" i="1"/>
  <c r="N34" i="1"/>
  <c r="N40" i="1" s="1"/>
  <c r="M34" i="1"/>
  <c r="L34" i="1"/>
  <c r="K34" i="1"/>
  <c r="J34" i="1"/>
  <c r="I34" i="1"/>
  <c r="H34" i="1"/>
  <c r="G34" i="1"/>
  <c r="F34" i="1"/>
  <c r="F40" i="1" s="1"/>
  <c r="E34" i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V25" i="12" s="1"/>
  <c r="V42" i="12" s="1"/>
  <c r="U24" i="12"/>
  <c r="T24" i="12"/>
  <c r="S24" i="12"/>
  <c r="R24" i="12"/>
  <c r="Q24" i="12"/>
  <c r="P24" i="12"/>
  <c r="O24" i="12"/>
  <c r="N24" i="12"/>
  <c r="N25" i="12" s="1"/>
  <c r="N42" i="12" s="1"/>
  <c r="M24" i="12"/>
  <c r="L24" i="12"/>
  <c r="K24" i="12"/>
  <c r="J24" i="12"/>
  <c r="I24" i="12"/>
  <c r="H24" i="12"/>
  <c r="G24" i="12"/>
  <c r="F24" i="12"/>
  <c r="F25" i="12" s="1"/>
  <c r="F42" i="12" s="1"/>
  <c r="E24" i="12"/>
  <c r="D24" i="12"/>
  <c r="C24" i="12"/>
  <c r="AA24" i="13"/>
  <c r="Y24" i="13"/>
  <c r="X24" i="13"/>
  <c r="Z24" i="13" s="1"/>
  <c r="W24" i="13"/>
  <c r="V24" i="13"/>
  <c r="V25" i="13" s="1"/>
  <c r="U24" i="13"/>
  <c r="T24" i="13"/>
  <c r="S24" i="13"/>
  <c r="R24" i="13"/>
  <c r="Q24" i="13"/>
  <c r="P24" i="13"/>
  <c r="O24" i="13"/>
  <c r="N24" i="13"/>
  <c r="N25" i="13" s="1"/>
  <c r="M24" i="13"/>
  <c r="L24" i="13"/>
  <c r="K24" i="13"/>
  <c r="J24" i="13"/>
  <c r="I24" i="13"/>
  <c r="H24" i="13"/>
  <c r="G24" i="13"/>
  <c r="F24" i="13"/>
  <c r="F25" i="13" s="1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K25" i="16"/>
  <c r="K42" i="16" s="1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V25" i="21" s="1"/>
  <c r="U24" i="21"/>
  <c r="T24" i="21"/>
  <c r="S24" i="21"/>
  <c r="R24" i="21"/>
  <c r="Q24" i="21"/>
  <c r="P24" i="21"/>
  <c r="O24" i="21"/>
  <c r="N24" i="21"/>
  <c r="N25" i="21" s="1"/>
  <c r="M24" i="21"/>
  <c r="L24" i="21"/>
  <c r="K24" i="21"/>
  <c r="J24" i="21"/>
  <c r="I24" i="21"/>
  <c r="H24" i="21"/>
  <c r="G24" i="21"/>
  <c r="F24" i="21"/>
  <c r="F25" i="21" s="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K25" i="24"/>
  <c r="K42" i="24" s="1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Z24" i="27"/>
  <c r="Y24" i="27"/>
  <c r="X24" i="27"/>
  <c r="W24" i="27"/>
  <c r="V24" i="27"/>
  <c r="U24" i="27"/>
  <c r="T24" i="27"/>
  <c r="S24" i="27"/>
  <c r="R24" i="27"/>
  <c r="R25" i="27" s="1"/>
  <c r="R42" i="27" s="1"/>
  <c r="Q24" i="27"/>
  <c r="P24" i="27"/>
  <c r="O24" i="27"/>
  <c r="N24" i="27"/>
  <c r="M24" i="27"/>
  <c r="L24" i="27"/>
  <c r="K24" i="27"/>
  <c r="J24" i="27"/>
  <c r="J25" i="27" s="1"/>
  <c r="I24" i="27"/>
  <c r="H24" i="27"/>
  <c r="G24" i="27"/>
  <c r="F24" i="27"/>
  <c r="E24" i="27"/>
  <c r="D24" i="27"/>
  <c r="C24" i="27"/>
  <c r="S25" i="28"/>
  <c r="S42" i="28" s="1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V25" i="29" s="1"/>
  <c r="V42" i="29" s="1"/>
  <c r="U24" i="29"/>
  <c r="T24" i="29"/>
  <c r="S24" i="29"/>
  <c r="R24" i="29"/>
  <c r="Q24" i="29"/>
  <c r="P24" i="29"/>
  <c r="O24" i="29"/>
  <c r="N24" i="29"/>
  <c r="N25" i="29" s="1"/>
  <c r="N42" i="29" s="1"/>
  <c r="M24" i="29"/>
  <c r="L24" i="29"/>
  <c r="K24" i="29"/>
  <c r="J24" i="29"/>
  <c r="I24" i="29"/>
  <c r="H24" i="29"/>
  <c r="G24" i="29"/>
  <c r="F24" i="29"/>
  <c r="F25" i="29" s="1"/>
  <c r="F42" i="29" s="1"/>
  <c r="E24" i="29"/>
  <c r="D24" i="29"/>
  <c r="C24" i="29"/>
  <c r="AA24" i="30"/>
  <c r="Y24" i="30"/>
  <c r="X24" i="30"/>
  <c r="Z24" i="30" s="1"/>
  <c r="W24" i="30"/>
  <c r="V24" i="30"/>
  <c r="U24" i="30"/>
  <c r="T24" i="30"/>
  <c r="S24" i="30"/>
  <c r="R24" i="30"/>
  <c r="Q24" i="30"/>
  <c r="P24" i="30"/>
  <c r="P25" i="30" s="1"/>
  <c r="P42" i="30" s="1"/>
  <c r="O24" i="30"/>
  <c r="N24" i="30"/>
  <c r="M24" i="30"/>
  <c r="L24" i="30"/>
  <c r="K24" i="30"/>
  <c r="J24" i="30"/>
  <c r="I24" i="30"/>
  <c r="H24" i="30"/>
  <c r="H25" i="30" s="1"/>
  <c r="H42" i="30" s="1"/>
  <c r="G24" i="30"/>
  <c r="F24" i="30"/>
  <c r="E24" i="30"/>
  <c r="D24" i="30"/>
  <c r="C24" i="30"/>
  <c r="Q25" i="31"/>
  <c r="AA24" i="31"/>
  <c r="Y24" i="31"/>
  <c r="X24" i="31"/>
  <c r="W24" i="31"/>
  <c r="W25" i="31" s="1"/>
  <c r="W42" i="31" s="1"/>
  <c r="V24" i="31"/>
  <c r="U24" i="31"/>
  <c r="T24" i="31"/>
  <c r="S24" i="31"/>
  <c r="R24" i="31"/>
  <c r="Q24" i="31"/>
  <c r="P24" i="31"/>
  <c r="O24" i="31"/>
  <c r="O25" i="31" s="1"/>
  <c r="O42" i="31" s="1"/>
  <c r="N24" i="31"/>
  <c r="M24" i="31"/>
  <c r="L24" i="31"/>
  <c r="K24" i="31"/>
  <c r="J24" i="31"/>
  <c r="I24" i="31"/>
  <c r="H24" i="31"/>
  <c r="G24" i="31"/>
  <c r="G25" i="31" s="1"/>
  <c r="G42" i="31" s="1"/>
  <c r="F24" i="31"/>
  <c r="E24" i="31"/>
  <c r="D24" i="31"/>
  <c r="C24" i="31"/>
  <c r="O25" i="32"/>
  <c r="AA24" i="32"/>
  <c r="Y24" i="32"/>
  <c r="X24" i="32"/>
  <c r="Z24" i="32" s="1"/>
  <c r="W24" i="32"/>
  <c r="V24" i="32"/>
  <c r="V25" i="32" s="1"/>
  <c r="U24" i="32"/>
  <c r="T24" i="32"/>
  <c r="S24" i="32"/>
  <c r="R24" i="32"/>
  <c r="Q24" i="32"/>
  <c r="P24" i="32"/>
  <c r="O24" i="32"/>
  <c r="N24" i="32"/>
  <c r="N25" i="32" s="1"/>
  <c r="M24" i="32"/>
  <c r="L24" i="32"/>
  <c r="K24" i="32"/>
  <c r="J24" i="32"/>
  <c r="I24" i="32"/>
  <c r="H24" i="32"/>
  <c r="G24" i="32"/>
  <c r="F24" i="32"/>
  <c r="F25" i="32" s="1"/>
  <c r="E24" i="32"/>
  <c r="D24" i="32"/>
  <c r="C24" i="32"/>
  <c r="I25" i="33"/>
  <c r="AA24" i="33"/>
  <c r="Z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G25" i="34"/>
  <c r="AA24" i="34"/>
  <c r="Y24" i="34"/>
  <c r="X24" i="34"/>
  <c r="Z24" i="34" s="1"/>
  <c r="W24" i="34"/>
  <c r="V24" i="34"/>
  <c r="U24" i="34"/>
  <c r="T24" i="34"/>
  <c r="T25" i="34" s="1"/>
  <c r="T42" i="34" s="1"/>
  <c r="S24" i="34"/>
  <c r="R24" i="34"/>
  <c r="Q24" i="34"/>
  <c r="P24" i="34"/>
  <c r="O24" i="34"/>
  <c r="N24" i="34"/>
  <c r="M24" i="34"/>
  <c r="L24" i="34"/>
  <c r="L25" i="34" s="1"/>
  <c r="L42" i="34" s="1"/>
  <c r="K24" i="34"/>
  <c r="J24" i="34"/>
  <c r="I24" i="34"/>
  <c r="H24" i="34"/>
  <c r="G24" i="34"/>
  <c r="F24" i="34"/>
  <c r="E24" i="34"/>
  <c r="D24" i="34"/>
  <c r="D25" i="34" s="1"/>
  <c r="D42" i="34" s="1"/>
  <c r="C24" i="34"/>
  <c r="AA24" i="35"/>
  <c r="AA25" i="35" s="1"/>
  <c r="Y24" i="35"/>
  <c r="X24" i="35"/>
  <c r="Z24" i="35" s="1"/>
  <c r="W24" i="35"/>
  <c r="V24" i="35"/>
  <c r="U24" i="35"/>
  <c r="T24" i="35"/>
  <c r="S24" i="35"/>
  <c r="S25" i="35" s="1"/>
  <c r="S42" i="35" s="1"/>
  <c r="R24" i="35"/>
  <c r="Q24" i="35"/>
  <c r="P24" i="35"/>
  <c r="O24" i="35"/>
  <c r="N24" i="35"/>
  <c r="M24" i="35"/>
  <c r="L24" i="35"/>
  <c r="K24" i="35"/>
  <c r="K25" i="35" s="1"/>
  <c r="K42" i="35" s="1"/>
  <c r="J24" i="35"/>
  <c r="I24" i="35"/>
  <c r="H24" i="35"/>
  <c r="G24" i="35"/>
  <c r="F24" i="35"/>
  <c r="E24" i="35"/>
  <c r="D24" i="35"/>
  <c r="C24" i="35"/>
  <c r="C25" i="35" s="1"/>
  <c r="C42" i="35" s="1"/>
  <c r="AA24" i="36"/>
  <c r="Y24" i="36"/>
  <c r="X24" i="36"/>
  <c r="Z24" i="36" s="1"/>
  <c r="W24" i="36"/>
  <c r="V24" i="36"/>
  <c r="U24" i="36"/>
  <c r="T24" i="36"/>
  <c r="S24" i="36"/>
  <c r="R24" i="36"/>
  <c r="R25" i="36" s="1"/>
  <c r="Q24" i="36"/>
  <c r="P24" i="36"/>
  <c r="O24" i="36"/>
  <c r="N24" i="36"/>
  <c r="M24" i="36"/>
  <c r="L24" i="36"/>
  <c r="K24" i="36"/>
  <c r="J24" i="36"/>
  <c r="J25" i="36" s="1"/>
  <c r="I24" i="36"/>
  <c r="H24" i="36"/>
  <c r="G24" i="36"/>
  <c r="F24" i="36"/>
  <c r="E24" i="36"/>
  <c r="D24" i="36"/>
  <c r="C24" i="36"/>
  <c r="Y25" i="37"/>
  <c r="AA24" i="37"/>
  <c r="Z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W25" i="38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W25" i="39" s="1"/>
  <c r="V24" i="39"/>
  <c r="U24" i="39"/>
  <c r="T24" i="39"/>
  <c r="S24" i="39"/>
  <c r="R24" i="39"/>
  <c r="Q24" i="39"/>
  <c r="P24" i="39"/>
  <c r="O24" i="39"/>
  <c r="O25" i="39" s="1"/>
  <c r="N24" i="39"/>
  <c r="M24" i="39"/>
  <c r="L24" i="39"/>
  <c r="K24" i="39"/>
  <c r="J24" i="39"/>
  <c r="I24" i="39"/>
  <c r="H24" i="39"/>
  <c r="G24" i="39"/>
  <c r="G25" i="39" s="1"/>
  <c r="F24" i="39"/>
  <c r="E24" i="39"/>
  <c r="D24" i="39"/>
  <c r="C24" i="39"/>
  <c r="O25" i="40"/>
  <c r="AA24" i="40"/>
  <c r="Y24" i="40"/>
  <c r="X24" i="40"/>
  <c r="Z24" i="40" s="1"/>
  <c r="W24" i="40"/>
  <c r="V24" i="40"/>
  <c r="V25" i="40" s="1"/>
  <c r="U24" i="40"/>
  <c r="T24" i="40"/>
  <c r="S24" i="40"/>
  <c r="R24" i="40"/>
  <c r="Q24" i="40"/>
  <c r="P24" i="40"/>
  <c r="O24" i="40"/>
  <c r="N24" i="40"/>
  <c r="N25" i="40" s="1"/>
  <c r="M24" i="40"/>
  <c r="L24" i="40"/>
  <c r="K24" i="40"/>
  <c r="J24" i="40"/>
  <c r="I24" i="40"/>
  <c r="H24" i="40"/>
  <c r="G24" i="40"/>
  <c r="F24" i="40"/>
  <c r="F25" i="40" s="1"/>
  <c r="E24" i="40"/>
  <c r="D24" i="40"/>
  <c r="C24" i="40"/>
  <c r="M25" i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AA25" i="3" s="1"/>
  <c r="AA42" i="3" s="1"/>
  <c r="Z12" i="3"/>
  <c r="Y12" i="3"/>
  <c r="X12" i="3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A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Z12" i="13" s="1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W25" i="14" s="1"/>
  <c r="V12" i="14"/>
  <c r="V25" i="14" s="1"/>
  <c r="V42" i="14" s="1"/>
  <c r="U12" i="14"/>
  <c r="T12" i="14"/>
  <c r="S12" i="14"/>
  <c r="S25" i="14" s="1"/>
  <c r="R12" i="14"/>
  <c r="Q12" i="14"/>
  <c r="P12" i="14"/>
  <c r="O12" i="14"/>
  <c r="O25" i="14" s="1"/>
  <c r="O42" i="14" s="1"/>
  <c r="N12" i="14"/>
  <c r="M12" i="14"/>
  <c r="L12" i="14"/>
  <c r="K12" i="14"/>
  <c r="K25" i="14" s="1"/>
  <c r="K42" i="14" s="1"/>
  <c r="J12" i="14"/>
  <c r="I12" i="14"/>
  <c r="H12" i="14"/>
  <c r="G12" i="14"/>
  <c r="G25" i="14" s="1"/>
  <c r="G42" i="14" s="1"/>
  <c r="F12" i="14"/>
  <c r="E12" i="14"/>
  <c r="D12" i="14"/>
  <c r="C12" i="14"/>
  <c r="C25" i="14" s="1"/>
  <c r="C42" i="14" s="1"/>
  <c r="AA12" i="15"/>
  <c r="Y12" i="15"/>
  <c r="Y25" i="15" s="1"/>
  <c r="Y42" i="15" s="1"/>
  <c r="X12" i="15"/>
  <c r="Z12" i="15" s="1"/>
  <c r="W12" i="15"/>
  <c r="V12" i="15"/>
  <c r="U12" i="15"/>
  <c r="U25" i="15" s="1"/>
  <c r="U42" i="15" s="1"/>
  <c r="T12" i="15"/>
  <c r="S12" i="15"/>
  <c r="R12" i="15"/>
  <c r="Q12" i="15"/>
  <c r="Q25" i="15" s="1"/>
  <c r="Q42" i="15" s="1"/>
  <c r="P12" i="15"/>
  <c r="O12" i="15"/>
  <c r="N12" i="15"/>
  <c r="M12" i="15"/>
  <c r="M25" i="15" s="1"/>
  <c r="M42" i="15" s="1"/>
  <c r="L12" i="15"/>
  <c r="K12" i="15"/>
  <c r="J12" i="15"/>
  <c r="I12" i="15"/>
  <c r="I25" i="15" s="1"/>
  <c r="I42" i="15" s="1"/>
  <c r="H12" i="15"/>
  <c r="G12" i="15"/>
  <c r="F12" i="15"/>
  <c r="E12" i="15"/>
  <c r="E25" i="15" s="1"/>
  <c r="E42" i="15" s="1"/>
  <c r="D12" i="15"/>
  <c r="C12" i="15"/>
  <c r="AA12" i="16"/>
  <c r="AA25" i="16" s="1"/>
  <c r="AA42" i="16" s="1"/>
  <c r="Z12" i="16"/>
  <c r="Y12" i="16"/>
  <c r="X12" i="16"/>
  <c r="W12" i="16"/>
  <c r="W25" i="16" s="1"/>
  <c r="V12" i="16"/>
  <c r="U12" i="16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L12" i="16"/>
  <c r="K12" i="16"/>
  <c r="J12" i="16"/>
  <c r="I12" i="16"/>
  <c r="H12" i="16"/>
  <c r="G12" i="16"/>
  <c r="G25" i="16" s="1"/>
  <c r="G42" i="16" s="1"/>
  <c r="F12" i="16"/>
  <c r="E12" i="16"/>
  <c r="D12" i="16"/>
  <c r="C12" i="16"/>
  <c r="C25" i="16" s="1"/>
  <c r="C42" i="16" s="1"/>
  <c r="AA12" i="17"/>
  <c r="Y12" i="17"/>
  <c r="Y25" i="17" s="1"/>
  <c r="Y42" i="17" s="1"/>
  <c r="X12" i="17"/>
  <c r="W12" i="17"/>
  <c r="V12" i="17"/>
  <c r="U12" i="17"/>
  <c r="U25" i="17" s="1"/>
  <c r="U42" i="17" s="1"/>
  <c r="T12" i="17"/>
  <c r="S12" i="17"/>
  <c r="R12" i="17"/>
  <c r="Q12" i="17"/>
  <c r="Q25" i="17" s="1"/>
  <c r="Q42" i="17" s="1"/>
  <c r="P12" i="17"/>
  <c r="O12" i="17"/>
  <c r="N12" i="17"/>
  <c r="M12" i="17"/>
  <c r="M25" i="17" s="1"/>
  <c r="M42" i="17" s="1"/>
  <c r="L12" i="17"/>
  <c r="K12" i="17"/>
  <c r="J12" i="17"/>
  <c r="I12" i="17"/>
  <c r="I25" i="17" s="1"/>
  <c r="I42" i="17" s="1"/>
  <c r="H12" i="17"/>
  <c r="G12" i="17"/>
  <c r="F12" i="17"/>
  <c r="E12" i="17"/>
  <c r="E25" i="17" s="1"/>
  <c r="E42" i="17" s="1"/>
  <c r="D12" i="17"/>
  <c r="C12" i="17"/>
  <c r="AA12" i="18"/>
  <c r="AA25" i="18" s="1"/>
  <c r="AA42" i="18" s="1"/>
  <c r="Y12" i="18"/>
  <c r="X12" i="18"/>
  <c r="Z12" i="18" s="1"/>
  <c r="W12" i="18"/>
  <c r="W25" i="18" s="1"/>
  <c r="W42" i="18" s="1"/>
  <c r="V12" i="18"/>
  <c r="U12" i="18"/>
  <c r="T12" i="18"/>
  <c r="S12" i="18"/>
  <c r="S25" i="18" s="1"/>
  <c r="S42" i="18" s="1"/>
  <c r="R12" i="18"/>
  <c r="Q12" i="18"/>
  <c r="P12" i="18"/>
  <c r="O12" i="18"/>
  <c r="O25" i="18" s="1"/>
  <c r="O42" i="18" s="1"/>
  <c r="N12" i="18"/>
  <c r="M12" i="18"/>
  <c r="L12" i="18"/>
  <c r="K12" i="18"/>
  <c r="K25" i="18" s="1"/>
  <c r="K42" i="18" s="1"/>
  <c r="J12" i="18"/>
  <c r="I12" i="18"/>
  <c r="H12" i="18"/>
  <c r="G12" i="18"/>
  <c r="G25" i="18" s="1"/>
  <c r="G42" i="18" s="1"/>
  <c r="F12" i="18"/>
  <c r="E12" i="18"/>
  <c r="D12" i="18"/>
  <c r="C12" i="18"/>
  <c r="C25" i="18" s="1"/>
  <c r="C42" i="18" s="1"/>
  <c r="AA12" i="19"/>
  <c r="Z12" i="19"/>
  <c r="Y12" i="19"/>
  <c r="Y25" i="19" s="1"/>
  <c r="Y42" i="19" s="1"/>
  <c r="X12" i="19"/>
  <c r="W12" i="19"/>
  <c r="V12" i="19"/>
  <c r="U12" i="19"/>
  <c r="U25" i="19" s="1"/>
  <c r="U42" i="19" s="1"/>
  <c r="T12" i="19"/>
  <c r="S12" i="19"/>
  <c r="R12" i="19"/>
  <c r="Q12" i="19"/>
  <c r="Q25" i="19" s="1"/>
  <c r="Q42" i="19" s="1"/>
  <c r="P12" i="19"/>
  <c r="O12" i="19"/>
  <c r="N12" i="19"/>
  <c r="M12" i="19"/>
  <c r="M25" i="19" s="1"/>
  <c r="M42" i="19" s="1"/>
  <c r="L12" i="19"/>
  <c r="K12" i="19"/>
  <c r="J12" i="19"/>
  <c r="I12" i="19"/>
  <c r="I25" i="19" s="1"/>
  <c r="I42" i="19" s="1"/>
  <c r="H12" i="19"/>
  <c r="G12" i="19"/>
  <c r="F12" i="19"/>
  <c r="E12" i="19"/>
  <c r="E25" i="19" s="1"/>
  <c r="E42" i="19" s="1"/>
  <c r="D12" i="19"/>
  <c r="C12" i="19"/>
  <c r="AA12" i="20"/>
  <c r="AA25" i="20" s="1"/>
  <c r="AA42" i="20" s="1"/>
  <c r="Z12" i="20"/>
  <c r="Y12" i="20"/>
  <c r="X12" i="20"/>
  <c r="W12" i="20"/>
  <c r="W25" i="20" s="1"/>
  <c r="W42" i="20" s="1"/>
  <c r="V12" i="20"/>
  <c r="U12" i="20"/>
  <c r="T12" i="20"/>
  <c r="S12" i="20"/>
  <c r="S25" i="20" s="1"/>
  <c r="S42" i="20" s="1"/>
  <c r="R12" i="20"/>
  <c r="Q12" i="20"/>
  <c r="P12" i="20"/>
  <c r="O12" i="20"/>
  <c r="O25" i="20" s="1"/>
  <c r="O42" i="20" s="1"/>
  <c r="N12" i="20"/>
  <c r="M12" i="20"/>
  <c r="L12" i="20"/>
  <c r="K12" i="20"/>
  <c r="K25" i="20" s="1"/>
  <c r="K42" i="20" s="1"/>
  <c r="J12" i="20"/>
  <c r="I12" i="20"/>
  <c r="H12" i="20"/>
  <c r="G12" i="20"/>
  <c r="G25" i="20" s="1"/>
  <c r="G42" i="20" s="1"/>
  <c r="F12" i="20"/>
  <c r="E12" i="20"/>
  <c r="D12" i="20"/>
  <c r="C12" i="20"/>
  <c r="C25" i="20" s="1"/>
  <c r="C42" i="20" s="1"/>
  <c r="AA12" i="21"/>
  <c r="Y12" i="21"/>
  <c r="Y25" i="21" s="1"/>
  <c r="Y42" i="21" s="1"/>
  <c r="X12" i="21"/>
  <c r="Z12" i="21" s="1"/>
  <c r="W12" i="21"/>
  <c r="V12" i="21"/>
  <c r="U12" i="21"/>
  <c r="U25" i="21" s="1"/>
  <c r="U42" i="21" s="1"/>
  <c r="T12" i="21"/>
  <c r="S12" i="21"/>
  <c r="R12" i="21"/>
  <c r="Q12" i="21"/>
  <c r="Q25" i="21" s="1"/>
  <c r="Q42" i="21" s="1"/>
  <c r="P12" i="21"/>
  <c r="O12" i="21"/>
  <c r="N12" i="21"/>
  <c r="M12" i="21"/>
  <c r="M25" i="21" s="1"/>
  <c r="M42" i="21" s="1"/>
  <c r="L12" i="21"/>
  <c r="K12" i="21"/>
  <c r="J12" i="21"/>
  <c r="I12" i="21"/>
  <c r="I25" i="21" s="1"/>
  <c r="I42" i="21" s="1"/>
  <c r="H12" i="21"/>
  <c r="G12" i="21"/>
  <c r="F12" i="21"/>
  <c r="E12" i="21"/>
  <c r="E25" i="21" s="1"/>
  <c r="E42" i="21" s="1"/>
  <c r="D12" i="21"/>
  <c r="C12" i="21"/>
  <c r="AA12" i="22"/>
  <c r="AA25" i="22" s="1"/>
  <c r="AA42" i="22" s="1"/>
  <c r="Y12" i="22"/>
  <c r="X12" i="22"/>
  <c r="Z12" i="22" s="1"/>
  <c r="W12" i="22"/>
  <c r="W25" i="22" s="1"/>
  <c r="W42" i="22" s="1"/>
  <c r="V12" i="22"/>
  <c r="U12" i="22"/>
  <c r="T12" i="22"/>
  <c r="S12" i="22"/>
  <c r="S25" i="22" s="1"/>
  <c r="S42" i="22" s="1"/>
  <c r="R12" i="22"/>
  <c r="Q12" i="22"/>
  <c r="P12" i="22"/>
  <c r="O12" i="22"/>
  <c r="O25" i="22" s="1"/>
  <c r="O42" i="22" s="1"/>
  <c r="N12" i="22"/>
  <c r="M12" i="22"/>
  <c r="L12" i="22"/>
  <c r="K12" i="22"/>
  <c r="K25" i="22" s="1"/>
  <c r="K42" i="22" s="1"/>
  <c r="J12" i="22"/>
  <c r="I12" i="22"/>
  <c r="H12" i="22"/>
  <c r="G12" i="22"/>
  <c r="G25" i="22" s="1"/>
  <c r="G42" i="22" s="1"/>
  <c r="F12" i="22"/>
  <c r="E12" i="22"/>
  <c r="D12" i="22"/>
  <c r="C12" i="22"/>
  <c r="C25" i="22" s="1"/>
  <c r="C42" i="22" s="1"/>
  <c r="AA12" i="23"/>
  <c r="Z12" i="23"/>
  <c r="Y12" i="23"/>
  <c r="Y25" i="23" s="1"/>
  <c r="Y42" i="23" s="1"/>
  <c r="X12" i="23"/>
  <c r="W12" i="23"/>
  <c r="V12" i="23"/>
  <c r="U12" i="23"/>
  <c r="U25" i="23" s="1"/>
  <c r="U42" i="23" s="1"/>
  <c r="T12" i="23"/>
  <c r="S12" i="23"/>
  <c r="R12" i="23"/>
  <c r="Q12" i="23"/>
  <c r="Q25" i="23" s="1"/>
  <c r="Q42" i="23" s="1"/>
  <c r="P12" i="23"/>
  <c r="O12" i="23"/>
  <c r="N12" i="23"/>
  <c r="M12" i="23"/>
  <c r="M25" i="23" s="1"/>
  <c r="M42" i="23" s="1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AA12" i="24"/>
  <c r="AA25" i="24" s="1"/>
  <c r="AA42" i="24" s="1"/>
  <c r="Z12" i="24"/>
  <c r="Y12" i="24"/>
  <c r="X12" i="24"/>
  <c r="W12" i="24"/>
  <c r="W25" i="24" s="1"/>
  <c r="W42" i="24" s="1"/>
  <c r="V12" i="24"/>
  <c r="U12" i="24"/>
  <c r="T12" i="24"/>
  <c r="S12" i="24"/>
  <c r="S25" i="24" s="1"/>
  <c r="S42" i="24" s="1"/>
  <c r="R12" i="24"/>
  <c r="Q12" i="24"/>
  <c r="P12" i="24"/>
  <c r="O12" i="24"/>
  <c r="O25" i="24" s="1"/>
  <c r="O42" i="24" s="1"/>
  <c r="N12" i="24"/>
  <c r="M12" i="24"/>
  <c r="L12" i="24"/>
  <c r="K12" i="24"/>
  <c r="J12" i="24"/>
  <c r="I12" i="24"/>
  <c r="H12" i="24"/>
  <c r="G12" i="24"/>
  <c r="G25" i="24" s="1"/>
  <c r="G42" i="24" s="1"/>
  <c r="F12" i="24"/>
  <c r="E12" i="24"/>
  <c r="D12" i="24"/>
  <c r="C12" i="24"/>
  <c r="C25" i="24" s="1"/>
  <c r="C42" i="24" s="1"/>
  <c r="AA12" i="25"/>
  <c r="Y12" i="25"/>
  <c r="Y25" i="25" s="1"/>
  <c r="Y42" i="25" s="1"/>
  <c r="X12" i="25"/>
  <c r="Z12" i="25" s="1"/>
  <c r="W12" i="25"/>
  <c r="V12" i="25"/>
  <c r="U12" i="25"/>
  <c r="U25" i="25" s="1"/>
  <c r="T12" i="25"/>
  <c r="S12" i="25"/>
  <c r="R12" i="25"/>
  <c r="Q12" i="25"/>
  <c r="Q25" i="25" s="1"/>
  <c r="Q42" i="25" s="1"/>
  <c r="P12" i="25"/>
  <c r="O12" i="25"/>
  <c r="N12" i="25"/>
  <c r="M12" i="25"/>
  <c r="M25" i="25" s="1"/>
  <c r="M42" i="25" s="1"/>
  <c r="L12" i="25"/>
  <c r="K12" i="25"/>
  <c r="J12" i="25"/>
  <c r="I12" i="25"/>
  <c r="I25" i="25" s="1"/>
  <c r="I42" i="25" s="1"/>
  <c r="H12" i="25"/>
  <c r="G12" i="25"/>
  <c r="F12" i="25"/>
  <c r="E12" i="25"/>
  <c r="E25" i="25" s="1"/>
  <c r="D12" i="25"/>
  <c r="C12" i="25"/>
  <c r="AA12" i="26"/>
  <c r="AA25" i="26" s="1"/>
  <c r="AA42" i="26" s="1"/>
  <c r="Y12" i="26"/>
  <c r="X12" i="26"/>
  <c r="Z12" i="26" s="1"/>
  <c r="W12" i="26"/>
  <c r="W25" i="26" s="1"/>
  <c r="W42" i="26" s="1"/>
  <c r="V12" i="26"/>
  <c r="U12" i="26"/>
  <c r="T12" i="26"/>
  <c r="S12" i="26"/>
  <c r="S25" i="26" s="1"/>
  <c r="S42" i="26" s="1"/>
  <c r="R12" i="26"/>
  <c r="Q12" i="26"/>
  <c r="P12" i="26"/>
  <c r="O12" i="26"/>
  <c r="O25" i="26" s="1"/>
  <c r="O42" i="26" s="1"/>
  <c r="N12" i="26"/>
  <c r="M12" i="26"/>
  <c r="L12" i="26"/>
  <c r="K12" i="26"/>
  <c r="K25" i="26" s="1"/>
  <c r="K42" i="26" s="1"/>
  <c r="J12" i="26"/>
  <c r="I12" i="26"/>
  <c r="H12" i="26"/>
  <c r="G12" i="26"/>
  <c r="G25" i="26" s="1"/>
  <c r="G42" i="26" s="1"/>
  <c r="F12" i="26"/>
  <c r="E12" i="26"/>
  <c r="D12" i="26"/>
  <c r="C12" i="26"/>
  <c r="C25" i="26" s="1"/>
  <c r="C42" i="26" s="1"/>
  <c r="AA12" i="27"/>
  <c r="Y12" i="27"/>
  <c r="Y25" i="27" s="1"/>
  <c r="Y42" i="27" s="1"/>
  <c r="X12" i="27"/>
  <c r="Z12" i="27" s="1"/>
  <c r="W12" i="27"/>
  <c r="V12" i="27"/>
  <c r="U12" i="27"/>
  <c r="U25" i="27" s="1"/>
  <c r="U42" i="27" s="1"/>
  <c r="T12" i="27"/>
  <c r="S12" i="27"/>
  <c r="R12" i="27"/>
  <c r="Q12" i="27"/>
  <c r="Q25" i="27" s="1"/>
  <c r="Q42" i="27" s="1"/>
  <c r="P12" i="27"/>
  <c r="O12" i="27"/>
  <c r="N12" i="27"/>
  <c r="M12" i="27"/>
  <c r="M25" i="27" s="1"/>
  <c r="M42" i="27" s="1"/>
  <c r="L12" i="27"/>
  <c r="K12" i="27"/>
  <c r="J12" i="27"/>
  <c r="I12" i="27"/>
  <c r="I25" i="27" s="1"/>
  <c r="I42" i="27" s="1"/>
  <c r="H12" i="27"/>
  <c r="G12" i="27"/>
  <c r="F12" i="27"/>
  <c r="E12" i="27"/>
  <c r="E25" i="27" s="1"/>
  <c r="E42" i="27" s="1"/>
  <c r="D12" i="27"/>
  <c r="C12" i="27"/>
  <c r="AA12" i="28"/>
  <c r="Z12" i="28"/>
  <c r="Y12" i="28"/>
  <c r="X12" i="28"/>
  <c r="W12" i="28"/>
  <c r="V12" i="28"/>
  <c r="U12" i="28"/>
  <c r="T12" i="28"/>
  <c r="S12" i="28"/>
  <c r="R12" i="28"/>
  <c r="Q12" i="28"/>
  <c r="P12" i="28"/>
  <c r="O12" i="28"/>
  <c r="O25" i="28" s="1"/>
  <c r="O42" i="28" s="1"/>
  <c r="N12" i="28"/>
  <c r="M12" i="28"/>
  <c r="L12" i="28"/>
  <c r="K12" i="28"/>
  <c r="K25" i="28" s="1"/>
  <c r="K42" i="28" s="1"/>
  <c r="J12" i="28"/>
  <c r="I12" i="28"/>
  <c r="H12" i="28"/>
  <c r="G12" i="28"/>
  <c r="G25" i="28" s="1"/>
  <c r="G42" i="28" s="1"/>
  <c r="F12" i="28"/>
  <c r="E12" i="28"/>
  <c r="D12" i="28"/>
  <c r="C12" i="28"/>
  <c r="C25" i="28" s="1"/>
  <c r="C42" i="28" s="1"/>
  <c r="AA12" i="29"/>
  <c r="Y12" i="29"/>
  <c r="Y25" i="29" s="1"/>
  <c r="Y42" i="29" s="1"/>
  <c r="X12" i="29"/>
  <c r="Z12" i="29" s="1"/>
  <c r="W12" i="29"/>
  <c r="V12" i="29"/>
  <c r="U12" i="29"/>
  <c r="U25" i="29" s="1"/>
  <c r="T12" i="29"/>
  <c r="S12" i="29"/>
  <c r="R12" i="29"/>
  <c r="Q12" i="29"/>
  <c r="Q25" i="29" s="1"/>
  <c r="Q42" i="29" s="1"/>
  <c r="P12" i="29"/>
  <c r="O12" i="29"/>
  <c r="N12" i="29"/>
  <c r="M12" i="29"/>
  <c r="M25" i="29" s="1"/>
  <c r="M42" i="29" s="1"/>
  <c r="L12" i="29"/>
  <c r="K12" i="29"/>
  <c r="J12" i="29"/>
  <c r="I12" i="29"/>
  <c r="I25" i="29" s="1"/>
  <c r="I42" i="29" s="1"/>
  <c r="H12" i="29"/>
  <c r="G12" i="29"/>
  <c r="F12" i="29"/>
  <c r="E12" i="29"/>
  <c r="E25" i="29" s="1"/>
  <c r="E42" i="29" s="1"/>
  <c r="D12" i="29"/>
  <c r="C12" i="29"/>
  <c r="AA12" i="30"/>
  <c r="AA25" i="30" s="1"/>
  <c r="AA42" i="30" s="1"/>
  <c r="Y12" i="30"/>
  <c r="X12" i="30"/>
  <c r="Z12" i="30" s="1"/>
  <c r="W12" i="30"/>
  <c r="W25" i="30" s="1"/>
  <c r="V12" i="30"/>
  <c r="U12" i="30"/>
  <c r="T12" i="30"/>
  <c r="S12" i="30"/>
  <c r="S25" i="30" s="1"/>
  <c r="R12" i="30"/>
  <c r="Q12" i="30"/>
  <c r="P12" i="30"/>
  <c r="O12" i="30"/>
  <c r="O25" i="30" s="1"/>
  <c r="N12" i="30"/>
  <c r="M12" i="30"/>
  <c r="L12" i="30"/>
  <c r="K12" i="30"/>
  <c r="K25" i="30" s="1"/>
  <c r="J12" i="30"/>
  <c r="I12" i="30"/>
  <c r="H12" i="30"/>
  <c r="G12" i="30"/>
  <c r="G25" i="30" s="1"/>
  <c r="F12" i="30"/>
  <c r="E12" i="30"/>
  <c r="D12" i="30"/>
  <c r="C12" i="30"/>
  <c r="C25" i="30" s="1"/>
  <c r="AA12" i="31"/>
  <c r="Y12" i="31"/>
  <c r="Y25" i="31" s="1"/>
  <c r="X12" i="31"/>
  <c r="Z12" i="31" s="1"/>
  <c r="W12" i="31"/>
  <c r="V12" i="31"/>
  <c r="U12" i="31"/>
  <c r="U25" i="31" s="1"/>
  <c r="T12" i="31"/>
  <c r="S12" i="31"/>
  <c r="R12" i="31"/>
  <c r="Q12" i="31"/>
  <c r="P12" i="31"/>
  <c r="O12" i="31"/>
  <c r="N12" i="31"/>
  <c r="M12" i="31"/>
  <c r="M25" i="31" s="1"/>
  <c r="L12" i="31"/>
  <c r="K12" i="31"/>
  <c r="J12" i="31"/>
  <c r="I12" i="31"/>
  <c r="I25" i="31" s="1"/>
  <c r="H12" i="31"/>
  <c r="G12" i="31"/>
  <c r="F12" i="31"/>
  <c r="E12" i="31"/>
  <c r="E25" i="31" s="1"/>
  <c r="D12" i="31"/>
  <c r="C12" i="31"/>
  <c r="AA12" i="32"/>
  <c r="AA25" i="32" s="1"/>
  <c r="Y12" i="32"/>
  <c r="X12" i="32"/>
  <c r="Z12" i="32" s="1"/>
  <c r="W12" i="32"/>
  <c r="W25" i="32" s="1"/>
  <c r="V12" i="32"/>
  <c r="U12" i="32"/>
  <c r="T12" i="32"/>
  <c r="S12" i="32"/>
  <c r="S25" i="32" s="1"/>
  <c r="R12" i="32"/>
  <c r="Q12" i="32"/>
  <c r="P12" i="32"/>
  <c r="O12" i="32"/>
  <c r="N12" i="32"/>
  <c r="M12" i="32"/>
  <c r="L12" i="32"/>
  <c r="K12" i="32"/>
  <c r="K25" i="32" s="1"/>
  <c r="J12" i="32"/>
  <c r="I12" i="32"/>
  <c r="H12" i="32"/>
  <c r="G12" i="32"/>
  <c r="G25" i="32" s="1"/>
  <c r="F12" i="32"/>
  <c r="E12" i="32"/>
  <c r="D12" i="32"/>
  <c r="C12" i="32"/>
  <c r="C25" i="32" s="1"/>
  <c r="AA12" i="33"/>
  <c r="Y12" i="33"/>
  <c r="Y25" i="33" s="1"/>
  <c r="X12" i="33"/>
  <c r="Z12" i="33" s="1"/>
  <c r="W12" i="33"/>
  <c r="V12" i="33"/>
  <c r="U12" i="33"/>
  <c r="U25" i="33" s="1"/>
  <c r="T12" i="33"/>
  <c r="S12" i="33"/>
  <c r="R12" i="33"/>
  <c r="Q12" i="33"/>
  <c r="Q25" i="33" s="1"/>
  <c r="P12" i="33"/>
  <c r="O12" i="33"/>
  <c r="N12" i="33"/>
  <c r="M12" i="33"/>
  <c r="M25" i="33" s="1"/>
  <c r="L12" i="33"/>
  <c r="K12" i="33"/>
  <c r="J12" i="33"/>
  <c r="I12" i="33"/>
  <c r="H12" i="33"/>
  <c r="G12" i="33"/>
  <c r="F12" i="33"/>
  <c r="E12" i="33"/>
  <c r="E25" i="33" s="1"/>
  <c r="D12" i="33"/>
  <c r="C12" i="33"/>
  <c r="AA12" i="34"/>
  <c r="AA25" i="34" s="1"/>
  <c r="Y12" i="34"/>
  <c r="X12" i="34"/>
  <c r="Z12" i="34" s="1"/>
  <c r="W12" i="34"/>
  <c r="W25" i="34" s="1"/>
  <c r="V12" i="34"/>
  <c r="U12" i="34"/>
  <c r="T12" i="34"/>
  <c r="S12" i="34"/>
  <c r="S25" i="34" s="1"/>
  <c r="R12" i="34"/>
  <c r="Q12" i="34"/>
  <c r="P12" i="34"/>
  <c r="O12" i="34"/>
  <c r="O25" i="34" s="1"/>
  <c r="N12" i="34"/>
  <c r="M12" i="34"/>
  <c r="L12" i="34"/>
  <c r="K12" i="34"/>
  <c r="K25" i="34" s="1"/>
  <c r="J12" i="34"/>
  <c r="I12" i="34"/>
  <c r="H12" i="34"/>
  <c r="G12" i="34"/>
  <c r="F12" i="34"/>
  <c r="E12" i="34"/>
  <c r="D12" i="34"/>
  <c r="C12" i="34"/>
  <c r="C25" i="34" s="1"/>
  <c r="AA12" i="35"/>
  <c r="Y12" i="35"/>
  <c r="Y25" i="35" s="1"/>
  <c r="X12" i="35"/>
  <c r="Z12" i="35" s="1"/>
  <c r="W12" i="35"/>
  <c r="V12" i="35"/>
  <c r="U12" i="35"/>
  <c r="U25" i="35" s="1"/>
  <c r="U42" i="35" s="1"/>
  <c r="T12" i="35"/>
  <c r="S12" i="35"/>
  <c r="R12" i="35"/>
  <c r="Q12" i="35"/>
  <c r="Q25" i="35" s="1"/>
  <c r="P12" i="35"/>
  <c r="O12" i="35"/>
  <c r="N12" i="35"/>
  <c r="M12" i="35"/>
  <c r="M25" i="35" s="1"/>
  <c r="M42" i="35" s="1"/>
  <c r="L12" i="35"/>
  <c r="K12" i="35"/>
  <c r="J12" i="35"/>
  <c r="I12" i="35"/>
  <c r="I25" i="35" s="1"/>
  <c r="H12" i="35"/>
  <c r="G12" i="35"/>
  <c r="F12" i="35"/>
  <c r="E12" i="35"/>
  <c r="E25" i="35" s="1"/>
  <c r="E42" i="35" s="1"/>
  <c r="D12" i="35"/>
  <c r="C12" i="35"/>
  <c r="AA12" i="36"/>
  <c r="AA25" i="36" s="1"/>
  <c r="Y12" i="36"/>
  <c r="X12" i="36"/>
  <c r="Z12" i="36" s="1"/>
  <c r="W12" i="36"/>
  <c r="W25" i="36" s="1"/>
  <c r="V12" i="36"/>
  <c r="U12" i="36"/>
  <c r="T12" i="36"/>
  <c r="S12" i="36"/>
  <c r="S25" i="36" s="1"/>
  <c r="S42" i="36" s="1"/>
  <c r="R12" i="36"/>
  <c r="Q12" i="36"/>
  <c r="P12" i="36"/>
  <c r="O12" i="36"/>
  <c r="O25" i="36" s="1"/>
  <c r="N12" i="36"/>
  <c r="M12" i="36"/>
  <c r="L12" i="36"/>
  <c r="K12" i="36"/>
  <c r="K25" i="36" s="1"/>
  <c r="K42" i="36" s="1"/>
  <c r="J12" i="36"/>
  <c r="I12" i="36"/>
  <c r="H12" i="36"/>
  <c r="G12" i="36"/>
  <c r="G25" i="36" s="1"/>
  <c r="F12" i="36"/>
  <c r="E12" i="36"/>
  <c r="D12" i="36"/>
  <c r="C12" i="36"/>
  <c r="C25" i="36" s="1"/>
  <c r="C42" i="36" s="1"/>
  <c r="AA12" i="37"/>
  <c r="Y12" i="37"/>
  <c r="X12" i="37"/>
  <c r="Z12" i="37" s="1"/>
  <c r="W12" i="37"/>
  <c r="V12" i="37"/>
  <c r="U12" i="37"/>
  <c r="U25" i="37" s="1"/>
  <c r="T12" i="37"/>
  <c r="S12" i="37"/>
  <c r="R12" i="37"/>
  <c r="Q12" i="37"/>
  <c r="Q25" i="37" s="1"/>
  <c r="P12" i="37"/>
  <c r="O12" i="37"/>
  <c r="N12" i="37"/>
  <c r="M12" i="37"/>
  <c r="M25" i="37" s="1"/>
  <c r="L12" i="37"/>
  <c r="K12" i="37"/>
  <c r="J12" i="37"/>
  <c r="I12" i="37"/>
  <c r="I25" i="37" s="1"/>
  <c r="H12" i="37"/>
  <c r="G12" i="37"/>
  <c r="F12" i="37"/>
  <c r="E12" i="37"/>
  <c r="E25" i="37" s="1"/>
  <c r="D12" i="37"/>
  <c r="C12" i="37"/>
  <c r="AA12" i="38"/>
  <c r="AA25" i="38" s="1"/>
  <c r="Y12" i="38"/>
  <c r="X12" i="38"/>
  <c r="Z12" i="38" s="1"/>
  <c r="W12" i="38"/>
  <c r="V12" i="38"/>
  <c r="U12" i="38"/>
  <c r="T12" i="38"/>
  <c r="S12" i="38"/>
  <c r="S25" i="38" s="1"/>
  <c r="R12" i="38"/>
  <c r="Q12" i="38"/>
  <c r="P12" i="38"/>
  <c r="O12" i="38"/>
  <c r="O25" i="38" s="1"/>
  <c r="N12" i="38"/>
  <c r="M12" i="38"/>
  <c r="L12" i="38"/>
  <c r="K12" i="38"/>
  <c r="K25" i="38" s="1"/>
  <c r="J12" i="38"/>
  <c r="I12" i="38"/>
  <c r="H12" i="38"/>
  <c r="G12" i="38"/>
  <c r="G25" i="38" s="1"/>
  <c r="F12" i="38"/>
  <c r="E12" i="38"/>
  <c r="D12" i="38"/>
  <c r="C12" i="38"/>
  <c r="C25" i="38" s="1"/>
  <c r="AA12" i="39"/>
  <c r="Y12" i="39"/>
  <c r="Y25" i="39" s="1"/>
  <c r="Y42" i="39" s="1"/>
  <c r="X12" i="39"/>
  <c r="Z12" i="39" s="1"/>
  <c r="W12" i="39"/>
  <c r="V12" i="39"/>
  <c r="U12" i="39"/>
  <c r="U25" i="39" s="1"/>
  <c r="T12" i="39"/>
  <c r="S12" i="39"/>
  <c r="R12" i="39"/>
  <c r="Q12" i="39"/>
  <c r="Q25" i="39" s="1"/>
  <c r="Q42" i="39" s="1"/>
  <c r="P12" i="39"/>
  <c r="O12" i="39"/>
  <c r="N12" i="39"/>
  <c r="M12" i="39"/>
  <c r="M25" i="39" s="1"/>
  <c r="L12" i="39"/>
  <c r="K12" i="39"/>
  <c r="J12" i="39"/>
  <c r="I12" i="39"/>
  <c r="I25" i="39" s="1"/>
  <c r="I42" i="39" s="1"/>
  <c r="H12" i="39"/>
  <c r="G12" i="39"/>
  <c r="F12" i="39"/>
  <c r="E12" i="39"/>
  <c r="E25" i="39" s="1"/>
  <c r="D12" i="39"/>
  <c r="C12" i="39"/>
  <c r="AA12" i="40"/>
  <c r="AA25" i="40" s="1"/>
  <c r="Y12" i="40"/>
  <c r="X12" i="40"/>
  <c r="W12" i="40"/>
  <c r="W25" i="40" s="1"/>
  <c r="V12" i="40"/>
  <c r="U12" i="40"/>
  <c r="T12" i="40"/>
  <c r="S12" i="40"/>
  <c r="S25" i="40" s="1"/>
  <c r="R12" i="40"/>
  <c r="Q12" i="40"/>
  <c r="P12" i="40"/>
  <c r="O12" i="40"/>
  <c r="N12" i="40"/>
  <c r="M12" i="40"/>
  <c r="L12" i="40"/>
  <c r="K12" i="40"/>
  <c r="K25" i="40" s="1"/>
  <c r="J12" i="40"/>
  <c r="I12" i="40"/>
  <c r="H12" i="40"/>
  <c r="G12" i="40"/>
  <c r="G25" i="40" s="1"/>
  <c r="F12" i="40"/>
  <c r="E12" i="40"/>
  <c r="D12" i="40"/>
  <c r="C12" i="40"/>
  <c r="C25" i="40" s="1"/>
  <c r="AA12" i="1"/>
  <c r="Y12" i="1"/>
  <c r="Y25" i="1" s="1"/>
  <c r="X12" i="1"/>
  <c r="W12" i="1"/>
  <c r="V12" i="1"/>
  <c r="U12" i="1"/>
  <c r="U25" i="1" s="1"/>
  <c r="T12" i="1"/>
  <c r="S12" i="1"/>
  <c r="R12" i="1"/>
  <c r="Q12" i="1"/>
  <c r="Q25" i="1" s="1"/>
  <c r="P12" i="1"/>
  <c r="O12" i="1"/>
  <c r="O25" i="1" s="1"/>
  <c r="N12" i="1"/>
  <c r="M12" i="1"/>
  <c r="L12" i="1"/>
  <c r="K12" i="1"/>
  <c r="K25" i="1" s="1"/>
  <c r="J12" i="1"/>
  <c r="I12" i="1"/>
  <c r="I25" i="1" s="1"/>
  <c r="H12" i="1"/>
  <c r="G12" i="1"/>
  <c r="G25" i="1" s="1"/>
  <c r="F12" i="1"/>
  <c r="E12" i="1"/>
  <c r="E25" i="1" s="1"/>
  <c r="D12" i="1"/>
  <c r="C12" i="1"/>
  <c r="C25" i="1" s="1"/>
  <c r="S42" i="40" l="1"/>
  <c r="E42" i="39"/>
  <c r="G42" i="36"/>
  <c r="O42" i="1"/>
  <c r="Q42" i="37"/>
  <c r="S42" i="14"/>
  <c r="AA42" i="32"/>
  <c r="U42" i="29"/>
  <c r="W25" i="1"/>
  <c r="W42" i="1" s="1"/>
  <c r="D25" i="40"/>
  <c r="D42" i="40" s="1"/>
  <c r="L25" i="40"/>
  <c r="L42" i="40" s="1"/>
  <c r="T25" i="40"/>
  <c r="T42" i="40" s="1"/>
  <c r="F25" i="38"/>
  <c r="F42" i="38" s="1"/>
  <c r="N25" i="38"/>
  <c r="N42" i="38" s="1"/>
  <c r="V25" i="38"/>
  <c r="V42" i="38" s="1"/>
  <c r="G25" i="37"/>
  <c r="O25" i="37"/>
  <c r="O42" i="37" s="1"/>
  <c r="W25" i="37"/>
  <c r="H25" i="36"/>
  <c r="H42" i="36" s="1"/>
  <c r="P25" i="36"/>
  <c r="P42" i="36" s="1"/>
  <c r="J25" i="34"/>
  <c r="R25" i="34"/>
  <c r="C25" i="33"/>
  <c r="K25" i="33"/>
  <c r="S25" i="33"/>
  <c r="S42" i="33" s="1"/>
  <c r="AA25" i="33"/>
  <c r="AA42" i="33" s="1"/>
  <c r="D25" i="32"/>
  <c r="D42" i="32" s="1"/>
  <c r="L25" i="32"/>
  <c r="L42" i="32" s="1"/>
  <c r="T25" i="32"/>
  <c r="T42" i="32" s="1"/>
  <c r="F25" i="30"/>
  <c r="N25" i="30"/>
  <c r="D25" i="29"/>
  <c r="L25" i="29"/>
  <c r="L42" i="29" s="1"/>
  <c r="T25" i="29"/>
  <c r="H25" i="27"/>
  <c r="P25" i="27"/>
  <c r="X25" i="27"/>
  <c r="D25" i="25"/>
  <c r="L25" i="25"/>
  <c r="T25" i="25"/>
  <c r="H25" i="19"/>
  <c r="H42" i="19" s="1"/>
  <c r="P25" i="19"/>
  <c r="X25" i="19"/>
  <c r="D25" i="17"/>
  <c r="L25" i="17"/>
  <c r="T25" i="17"/>
  <c r="X40" i="23"/>
  <c r="Z40" i="23" s="1"/>
  <c r="Z39" i="23"/>
  <c r="G42" i="39"/>
  <c r="Z12" i="1"/>
  <c r="Z12" i="40"/>
  <c r="Z12" i="17"/>
  <c r="Z12" i="2"/>
  <c r="H25" i="1"/>
  <c r="P25" i="1"/>
  <c r="P42" i="1" s="1"/>
  <c r="X25" i="1"/>
  <c r="E25" i="40"/>
  <c r="M25" i="40"/>
  <c r="U25" i="40"/>
  <c r="F25" i="39"/>
  <c r="F42" i="39" s="1"/>
  <c r="N25" i="39"/>
  <c r="N42" i="39" s="1"/>
  <c r="V25" i="39"/>
  <c r="V42" i="39" s="1"/>
  <c r="H25" i="37"/>
  <c r="H42" i="37" s="1"/>
  <c r="P25" i="37"/>
  <c r="P42" i="37" s="1"/>
  <c r="X25" i="37"/>
  <c r="I25" i="36"/>
  <c r="I42" i="36" s="1"/>
  <c r="Q25" i="36"/>
  <c r="Q42" i="36" s="1"/>
  <c r="Y25" i="36"/>
  <c r="Y42" i="36" s="1"/>
  <c r="J25" i="35"/>
  <c r="J42" i="35" s="1"/>
  <c r="R25" i="35"/>
  <c r="R42" i="35" s="1"/>
  <c r="D25" i="33"/>
  <c r="D42" i="33" s="1"/>
  <c r="L25" i="33"/>
  <c r="T25" i="33"/>
  <c r="E25" i="32"/>
  <c r="M25" i="32"/>
  <c r="U25" i="32"/>
  <c r="F25" i="31"/>
  <c r="F42" i="31" s="1"/>
  <c r="N25" i="31"/>
  <c r="N42" i="31" s="1"/>
  <c r="V25" i="31"/>
  <c r="V42" i="31" s="1"/>
  <c r="E25" i="11"/>
  <c r="M25" i="11"/>
  <c r="U25" i="11"/>
  <c r="E25" i="10"/>
  <c r="M25" i="10"/>
  <c r="U25" i="10"/>
  <c r="U42" i="10" s="1"/>
  <c r="E25" i="9"/>
  <c r="E42" i="9" s="1"/>
  <c r="M25" i="9"/>
  <c r="M42" i="9" s="1"/>
  <c r="U25" i="9"/>
  <c r="U42" i="9" s="1"/>
  <c r="E25" i="8"/>
  <c r="E42" i="8" s="1"/>
  <c r="M25" i="8"/>
  <c r="M42" i="8" s="1"/>
  <c r="V42" i="21"/>
  <c r="J25" i="1"/>
  <c r="J42" i="1" s="1"/>
  <c r="R25" i="1"/>
  <c r="R42" i="1" s="1"/>
  <c r="Z24" i="1"/>
  <c r="H25" i="39"/>
  <c r="P25" i="39"/>
  <c r="X25" i="39"/>
  <c r="I25" i="38"/>
  <c r="I42" i="38" s="1"/>
  <c r="Q25" i="38"/>
  <c r="Y25" i="38"/>
  <c r="J25" i="37"/>
  <c r="J42" i="37" s="1"/>
  <c r="R25" i="37"/>
  <c r="R42" i="37" s="1"/>
  <c r="D25" i="35"/>
  <c r="L25" i="35"/>
  <c r="T25" i="35"/>
  <c r="E25" i="34"/>
  <c r="E42" i="34" s="1"/>
  <c r="M25" i="34"/>
  <c r="U25" i="34"/>
  <c r="F25" i="33"/>
  <c r="F42" i="33" s="1"/>
  <c r="N25" i="33"/>
  <c r="N42" i="33" s="1"/>
  <c r="V25" i="33"/>
  <c r="V42" i="33" s="1"/>
  <c r="H25" i="31"/>
  <c r="P25" i="31"/>
  <c r="X25" i="31"/>
  <c r="I25" i="30"/>
  <c r="Q25" i="30"/>
  <c r="E25" i="28"/>
  <c r="M25" i="28"/>
  <c r="U25" i="28"/>
  <c r="I25" i="26"/>
  <c r="Q25" i="26"/>
  <c r="Y25" i="26"/>
  <c r="Y42" i="26" s="1"/>
  <c r="E25" i="24"/>
  <c r="M25" i="24"/>
  <c r="U25" i="24"/>
  <c r="I25" i="18"/>
  <c r="Q25" i="18"/>
  <c r="Y25" i="18"/>
  <c r="E25" i="16"/>
  <c r="M25" i="16"/>
  <c r="M42" i="16" s="1"/>
  <c r="U25" i="16"/>
  <c r="G25" i="11"/>
  <c r="G42" i="11" s="1"/>
  <c r="O25" i="11"/>
  <c r="O42" i="11" s="1"/>
  <c r="W25" i="11"/>
  <c r="W42" i="11" s="1"/>
  <c r="G25" i="10"/>
  <c r="O25" i="10"/>
  <c r="W25" i="10"/>
  <c r="G25" i="9"/>
  <c r="G42" i="9" s="1"/>
  <c r="O25" i="9"/>
  <c r="O42" i="9" s="1"/>
  <c r="W25" i="9"/>
  <c r="W42" i="9" s="1"/>
  <c r="G25" i="8"/>
  <c r="O25" i="8"/>
  <c r="R25" i="19"/>
  <c r="S25" i="1"/>
  <c r="AA25" i="1"/>
  <c r="H25" i="40"/>
  <c r="H42" i="40" s="1"/>
  <c r="P25" i="40"/>
  <c r="P42" i="40" s="1"/>
  <c r="J25" i="38"/>
  <c r="R25" i="38"/>
  <c r="C25" i="37"/>
  <c r="K25" i="37"/>
  <c r="S25" i="37"/>
  <c r="AA25" i="37"/>
  <c r="D25" i="36"/>
  <c r="D42" i="36" s="1"/>
  <c r="L25" i="36"/>
  <c r="L42" i="36" s="1"/>
  <c r="T25" i="36"/>
  <c r="T42" i="36" s="1"/>
  <c r="F25" i="34"/>
  <c r="N25" i="34"/>
  <c r="V25" i="34"/>
  <c r="G25" i="33"/>
  <c r="O25" i="33"/>
  <c r="W25" i="33"/>
  <c r="H25" i="32"/>
  <c r="H42" i="32" s="1"/>
  <c r="P25" i="32"/>
  <c r="P42" i="32" s="1"/>
  <c r="J25" i="30"/>
  <c r="J42" i="30" s="1"/>
  <c r="R25" i="30"/>
  <c r="R42" i="30" s="1"/>
  <c r="D25" i="23"/>
  <c r="L25" i="23"/>
  <c r="T25" i="23"/>
  <c r="H25" i="21"/>
  <c r="P25" i="21"/>
  <c r="P42" i="21" s="1"/>
  <c r="X25" i="21"/>
  <c r="Z24" i="21"/>
  <c r="D25" i="15"/>
  <c r="L25" i="15"/>
  <c r="T25" i="15"/>
  <c r="H25" i="13"/>
  <c r="H42" i="13" s="1"/>
  <c r="P25" i="13"/>
  <c r="P42" i="13" s="1"/>
  <c r="H25" i="12"/>
  <c r="P25" i="12"/>
  <c r="X25" i="12"/>
  <c r="Z24" i="12"/>
  <c r="P25" i="38"/>
  <c r="P42" i="38" s="1"/>
  <c r="D25" i="1"/>
  <c r="D42" i="1" s="1"/>
  <c r="L25" i="1"/>
  <c r="L42" i="1" s="1"/>
  <c r="T25" i="1"/>
  <c r="T42" i="1" s="1"/>
  <c r="I25" i="40"/>
  <c r="I42" i="40" s="1"/>
  <c r="Q25" i="40"/>
  <c r="Q42" i="40" s="1"/>
  <c r="Y25" i="40"/>
  <c r="Y42" i="40" s="1"/>
  <c r="J25" i="39"/>
  <c r="J42" i="39" s="1"/>
  <c r="R25" i="39"/>
  <c r="R42" i="39" s="1"/>
  <c r="Z24" i="39"/>
  <c r="D25" i="37"/>
  <c r="L25" i="37"/>
  <c r="T25" i="37"/>
  <c r="E25" i="36"/>
  <c r="M25" i="36"/>
  <c r="U25" i="36"/>
  <c r="F25" i="35"/>
  <c r="F42" i="35" s="1"/>
  <c r="N25" i="35"/>
  <c r="N42" i="35" s="1"/>
  <c r="V25" i="35"/>
  <c r="V42" i="35" s="1"/>
  <c r="H25" i="33"/>
  <c r="H42" i="33" s="1"/>
  <c r="P25" i="33"/>
  <c r="P42" i="33" s="1"/>
  <c r="X25" i="33"/>
  <c r="I25" i="32"/>
  <c r="Q25" i="32"/>
  <c r="Y25" i="32"/>
  <c r="J25" i="31"/>
  <c r="J42" i="31" s="1"/>
  <c r="R25" i="31"/>
  <c r="R42" i="31" s="1"/>
  <c r="Z24" i="31"/>
  <c r="W25" i="28"/>
  <c r="H25" i="38"/>
  <c r="H42" i="38" s="1"/>
  <c r="F42" i="32"/>
  <c r="J25" i="19"/>
  <c r="J25" i="40"/>
  <c r="R25" i="40"/>
  <c r="C25" i="39"/>
  <c r="C42" i="39" s="1"/>
  <c r="K25" i="39"/>
  <c r="K42" i="39" s="1"/>
  <c r="S25" i="39"/>
  <c r="S42" i="39" s="1"/>
  <c r="AA25" i="39"/>
  <c r="D25" i="38"/>
  <c r="D42" i="38" s="1"/>
  <c r="L25" i="38"/>
  <c r="L42" i="38" s="1"/>
  <c r="T25" i="38"/>
  <c r="T42" i="38" s="1"/>
  <c r="F25" i="36"/>
  <c r="N25" i="36"/>
  <c r="V25" i="36"/>
  <c r="G25" i="35"/>
  <c r="G42" i="35" s="1"/>
  <c r="O25" i="35"/>
  <c r="W25" i="35"/>
  <c r="H25" i="34"/>
  <c r="P25" i="34"/>
  <c r="P42" i="34" s="1"/>
  <c r="J25" i="32"/>
  <c r="R25" i="32"/>
  <c r="C25" i="31"/>
  <c r="K25" i="31"/>
  <c r="K42" i="31" s="1"/>
  <c r="S25" i="31"/>
  <c r="AA25" i="31"/>
  <c r="D25" i="30"/>
  <c r="D42" i="30" s="1"/>
  <c r="L25" i="30"/>
  <c r="L42" i="30" s="1"/>
  <c r="J25" i="25"/>
  <c r="R25" i="25"/>
  <c r="F25" i="23"/>
  <c r="N25" i="23"/>
  <c r="N42" i="23" s="1"/>
  <c r="V25" i="23"/>
  <c r="J25" i="17"/>
  <c r="R25" i="17"/>
  <c r="F25" i="15"/>
  <c r="N25" i="15"/>
  <c r="V25" i="15"/>
  <c r="I25" i="2"/>
  <c r="I42" i="2" s="1"/>
  <c r="Q25" i="2"/>
  <c r="Q42" i="2" s="1"/>
  <c r="Y25" i="2"/>
  <c r="Z34" i="26"/>
  <c r="X40" i="26"/>
  <c r="Z40" i="26" s="1"/>
  <c r="Z12" i="6"/>
  <c r="Z12" i="5"/>
  <c r="F25" i="1"/>
  <c r="F42" i="1" s="1"/>
  <c r="N25" i="1"/>
  <c r="N42" i="1" s="1"/>
  <c r="V25" i="1"/>
  <c r="V42" i="1" s="1"/>
  <c r="D25" i="39"/>
  <c r="L25" i="39"/>
  <c r="T25" i="39"/>
  <c r="E25" i="38"/>
  <c r="M25" i="38"/>
  <c r="M42" i="38" s="1"/>
  <c r="U25" i="38"/>
  <c r="F25" i="37"/>
  <c r="N25" i="37"/>
  <c r="V25" i="37"/>
  <c r="H25" i="35"/>
  <c r="P25" i="35"/>
  <c r="X25" i="35"/>
  <c r="I25" i="34"/>
  <c r="I42" i="34" s="1"/>
  <c r="Q25" i="34"/>
  <c r="Y25" i="34"/>
  <c r="J25" i="33"/>
  <c r="J42" i="33" s="1"/>
  <c r="R25" i="33"/>
  <c r="R42" i="33" s="1"/>
  <c r="D25" i="31"/>
  <c r="L25" i="31"/>
  <c r="T25" i="31"/>
  <c r="E25" i="30"/>
  <c r="M25" i="30"/>
  <c r="U25" i="30"/>
  <c r="E25" i="22"/>
  <c r="M25" i="22"/>
  <c r="U25" i="22"/>
  <c r="I25" i="20"/>
  <c r="Q25" i="20"/>
  <c r="Y25" i="20"/>
  <c r="Y42" i="20" s="1"/>
  <c r="E25" i="14"/>
  <c r="M25" i="14"/>
  <c r="U25" i="14"/>
  <c r="U42" i="14" s="1"/>
  <c r="T25" i="30"/>
  <c r="T42" i="30" s="1"/>
  <c r="F25" i="28"/>
  <c r="F42" i="28" s="1"/>
  <c r="N25" i="28"/>
  <c r="N42" i="28" s="1"/>
  <c r="V25" i="28"/>
  <c r="V42" i="28" s="1"/>
  <c r="J25" i="26"/>
  <c r="J42" i="26" s="1"/>
  <c r="R25" i="26"/>
  <c r="C25" i="25"/>
  <c r="K25" i="25"/>
  <c r="S25" i="25"/>
  <c r="AA25" i="25"/>
  <c r="D25" i="24"/>
  <c r="L25" i="24"/>
  <c r="T25" i="24"/>
  <c r="T42" i="24" s="1"/>
  <c r="F25" i="22"/>
  <c r="N25" i="22"/>
  <c r="V25" i="22"/>
  <c r="G25" i="21"/>
  <c r="O25" i="21"/>
  <c r="W25" i="21"/>
  <c r="H25" i="20"/>
  <c r="P25" i="20"/>
  <c r="P42" i="20" s="1"/>
  <c r="Z24" i="20"/>
  <c r="J25" i="18"/>
  <c r="R25" i="18"/>
  <c r="C25" i="17"/>
  <c r="K25" i="17"/>
  <c r="S25" i="17"/>
  <c r="AA25" i="17"/>
  <c r="D25" i="16"/>
  <c r="D42" i="16" s="1"/>
  <c r="L25" i="16"/>
  <c r="T25" i="16"/>
  <c r="F25" i="14"/>
  <c r="N25" i="14"/>
  <c r="G25" i="13"/>
  <c r="G42" i="13" s="1"/>
  <c r="O25" i="13"/>
  <c r="O42" i="13" s="1"/>
  <c r="W25" i="13"/>
  <c r="W42" i="13" s="1"/>
  <c r="G25" i="12"/>
  <c r="G42" i="12" s="1"/>
  <c r="O25" i="12"/>
  <c r="W25" i="12"/>
  <c r="F25" i="11"/>
  <c r="F42" i="11" s="1"/>
  <c r="N25" i="11"/>
  <c r="N42" i="11" s="1"/>
  <c r="V25" i="11"/>
  <c r="V42" i="11" s="1"/>
  <c r="F25" i="10"/>
  <c r="N25" i="10"/>
  <c r="V25" i="10"/>
  <c r="V42" i="10" s="1"/>
  <c r="F25" i="9"/>
  <c r="N25" i="9"/>
  <c r="V25" i="9"/>
  <c r="F25" i="8"/>
  <c r="N25" i="8"/>
  <c r="E25" i="3"/>
  <c r="M25" i="3"/>
  <c r="U25" i="3"/>
  <c r="U42" i="3" s="1"/>
  <c r="E40" i="31"/>
  <c r="E42" i="31" s="1"/>
  <c r="M40" i="31"/>
  <c r="M42" i="31" s="1"/>
  <c r="U40" i="31"/>
  <c r="U42" i="31" s="1"/>
  <c r="V25" i="30"/>
  <c r="G25" i="29"/>
  <c r="O25" i="29"/>
  <c r="W25" i="29"/>
  <c r="H25" i="28"/>
  <c r="H42" i="28" s="1"/>
  <c r="P25" i="28"/>
  <c r="P42" i="28" s="1"/>
  <c r="X25" i="28"/>
  <c r="C25" i="27"/>
  <c r="K25" i="27"/>
  <c r="S25" i="27"/>
  <c r="AA25" i="27"/>
  <c r="D25" i="26"/>
  <c r="L25" i="26"/>
  <c r="L42" i="26" s="1"/>
  <c r="T25" i="26"/>
  <c r="F25" i="24"/>
  <c r="N25" i="24"/>
  <c r="V25" i="24"/>
  <c r="G25" i="23"/>
  <c r="O25" i="23"/>
  <c r="W25" i="23"/>
  <c r="H25" i="22"/>
  <c r="H42" i="22" s="1"/>
  <c r="P25" i="22"/>
  <c r="J25" i="20"/>
  <c r="R25" i="20"/>
  <c r="C25" i="19"/>
  <c r="C42" i="19" s="1"/>
  <c r="K25" i="19"/>
  <c r="K42" i="19" s="1"/>
  <c r="S25" i="19"/>
  <c r="S42" i="19" s="1"/>
  <c r="AA25" i="19"/>
  <c r="D25" i="18"/>
  <c r="L25" i="18"/>
  <c r="T25" i="18"/>
  <c r="F25" i="16"/>
  <c r="N25" i="16"/>
  <c r="V25" i="16"/>
  <c r="G25" i="15"/>
  <c r="O25" i="15"/>
  <c r="W25" i="15"/>
  <c r="W42" i="15" s="1"/>
  <c r="H25" i="14"/>
  <c r="P25" i="14"/>
  <c r="X25" i="14"/>
  <c r="I25" i="13"/>
  <c r="Q25" i="13"/>
  <c r="Y25" i="13"/>
  <c r="I25" i="12"/>
  <c r="I42" i="12" s="1"/>
  <c r="Q25" i="12"/>
  <c r="Q42" i="12" s="1"/>
  <c r="Y25" i="12"/>
  <c r="H25" i="11"/>
  <c r="P25" i="11"/>
  <c r="H25" i="10"/>
  <c r="P25" i="10"/>
  <c r="H25" i="9"/>
  <c r="P25" i="9"/>
  <c r="Z24" i="9"/>
  <c r="H25" i="8"/>
  <c r="P25" i="8"/>
  <c r="Z24" i="4"/>
  <c r="D40" i="29"/>
  <c r="L40" i="29"/>
  <c r="T40" i="29"/>
  <c r="C40" i="25"/>
  <c r="K40" i="25"/>
  <c r="S40" i="25"/>
  <c r="H25" i="29"/>
  <c r="P25" i="29"/>
  <c r="X25" i="29"/>
  <c r="I25" i="28"/>
  <c r="Q25" i="28"/>
  <c r="Y25" i="28"/>
  <c r="D25" i="27"/>
  <c r="D42" i="27" s="1"/>
  <c r="L25" i="27"/>
  <c r="T25" i="27"/>
  <c r="E25" i="26"/>
  <c r="M25" i="26"/>
  <c r="U25" i="26"/>
  <c r="F25" i="25"/>
  <c r="N25" i="25"/>
  <c r="V25" i="25"/>
  <c r="V42" i="25" s="1"/>
  <c r="H25" i="23"/>
  <c r="H42" i="23" s="1"/>
  <c r="P25" i="23"/>
  <c r="P42" i="23" s="1"/>
  <c r="X25" i="23"/>
  <c r="I25" i="22"/>
  <c r="Q25" i="22"/>
  <c r="Y25" i="22"/>
  <c r="J25" i="21"/>
  <c r="J42" i="21" s="1"/>
  <c r="R25" i="21"/>
  <c r="R42" i="21" s="1"/>
  <c r="D25" i="19"/>
  <c r="L25" i="19"/>
  <c r="T25" i="19"/>
  <c r="T42" i="19" s="1"/>
  <c r="E25" i="18"/>
  <c r="M25" i="18"/>
  <c r="U25" i="18"/>
  <c r="F25" i="17"/>
  <c r="N25" i="17"/>
  <c r="N42" i="17" s="1"/>
  <c r="V25" i="17"/>
  <c r="H25" i="15"/>
  <c r="P25" i="15"/>
  <c r="X25" i="15"/>
  <c r="I25" i="14"/>
  <c r="I42" i="14" s="1"/>
  <c r="Q25" i="14"/>
  <c r="Q42" i="14" s="1"/>
  <c r="Y25" i="14"/>
  <c r="Y42" i="14" s="1"/>
  <c r="J25" i="13"/>
  <c r="J42" i="13" s="1"/>
  <c r="R25" i="13"/>
  <c r="AA25" i="13"/>
  <c r="AA42" i="13" s="1"/>
  <c r="J25" i="12"/>
  <c r="R25" i="12"/>
  <c r="I25" i="11"/>
  <c r="Q25" i="11"/>
  <c r="Y25" i="11"/>
  <c r="I25" i="10"/>
  <c r="I42" i="10" s="1"/>
  <c r="Q25" i="10"/>
  <c r="Q42" i="10" s="1"/>
  <c r="Y25" i="10"/>
  <c r="Y42" i="10" s="1"/>
  <c r="I25" i="9"/>
  <c r="Q25" i="9"/>
  <c r="Y25" i="9"/>
  <c r="I25" i="8"/>
  <c r="I42" i="8" s="1"/>
  <c r="Q25" i="8"/>
  <c r="Q42" i="8" s="1"/>
  <c r="Y25" i="8"/>
  <c r="Y42" i="8" s="1"/>
  <c r="I25" i="7"/>
  <c r="Q25" i="7"/>
  <c r="Y25" i="7"/>
  <c r="I25" i="6"/>
  <c r="I42" i="6" s="1"/>
  <c r="Q25" i="6"/>
  <c r="Q42" i="6" s="1"/>
  <c r="Y25" i="6"/>
  <c r="Y42" i="6" s="1"/>
  <c r="I25" i="5"/>
  <c r="I42" i="5" s="1"/>
  <c r="Q25" i="5"/>
  <c r="Q42" i="5" s="1"/>
  <c r="Y25" i="5"/>
  <c r="Y42" i="5" s="1"/>
  <c r="I25" i="4"/>
  <c r="I42" i="4" s="1"/>
  <c r="H25" i="3"/>
  <c r="P25" i="3"/>
  <c r="X40" i="34"/>
  <c r="Z40" i="34" s="1"/>
  <c r="J25" i="28"/>
  <c r="J42" i="28" s="1"/>
  <c r="R25" i="28"/>
  <c r="R42" i="28" s="1"/>
  <c r="AA25" i="28"/>
  <c r="AA42" i="28" s="1"/>
  <c r="F25" i="26"/>
  <c r="N25" i="26"/>
  <c r="V25" i="26"/>
  <c r="G25" i="25"/>
  <c r="O25" i="25"/>
  <c r="W25" i="25"/>
  <c r="H25" i="24"/>
  <c r="P25" i="24"/>
  <c r="P42" i="24" s="1"/>
  <c r="J25" i="22"/>
  <c r="R25" i="22"/>
  <c r="C25" i="21"/>
  <c r="K25" i="21"/>
  <c r="S25" i="21"/>
  <c r="AA25" i="21"/>
  <c r="D25" i="20"/>
  <c r="L25" i="20"/>
  <c r="L42" i="20" s="1"/>
  <c r="T25" i="20"/>
  <c r="F25" i="18"/>
  <c r="N25" i="18"/>
  <c r="V25" i="18"/>
  <c r="G25" i="17"/>
  <c r="O25" i="17"/>
  <c r="W25" i="17"/>
  <c r="H25" i="16"/>
  <c r="H42" i="16" s="1"/>
  <c r="P25" i="16"/>
  <c r="J25" i="14"/>
  <c r="R25" i="14"/>
  <c r="AA25" i="14"/>
  <c r="C25" i="13"/>
  <c r="C42" i="13" s="1"/>
  <c r="K25" i="13"/>
  <c r="K42" i="13" s="1"/>
  <c r="S25" i="13"/>
  <c r="S42" i="13" s="1"/>
  <c r="C25" i="12"/>
  <c r="C42" i="12" s="1"/>
  <c r="K25" i="12"/>
  <c r="S25" i="12"/>
  <c r="AA25" i="12"/>
  <c r="J25" i="11"/>
  <c r="R25" i="11"/>
  <c r="AA25" i="11"/>
  <c r="AA42" i="11" s="1"/>
  <c r="J25" i="10"/>
  <c r="R25" i="10"/>
  <c r="R42" i="10" s="1"/>
  <c r="AA25" i="10"/>
  <c r="J25" i="9"/>
  <c r="R25" i="9"/>
  <c r="AA25" i="9"/>
  <c r="AA42" i="9" s="1"/>
  <c r="J25" i="8"/>
  <c r="AA25" i="4"/>
  <c r="F25" i="2"/>
  <c r="N25" i="2"/>
  <c r="N42" i="2" s="1"/>
  <c r="V25" i="2"/>
  <c r="F40" i="37"/>
  <c r="N40" i="37"/>
  <c r="V40" i="37"/>
  <c r="C40" i="32"/>
  <c r="C42" i="32" s="1"/>
  <c r="K40" i="32"/>
  <c r="K42" i="32" s="1"/>
  <c r="S40" i="32"/>
  <c r="S42" i="32" s="1"/>
  <c r="Y25" i="30"/>
  <c r="Y42" i="30" s="1"/>
  <c r="J25" i="29"/>
  <c r="J42" i="29" s="1"/>
  <c r="R25" i="29"/>
  <c r="R42" i="29" s="1"/>
  <c r="Z24" i="29"/>
  <c r="F25" i="27"/>
  <c r="N25" i="27"/>
  <c r="V25" i="27"/>
  <c r="H25" i="25"/>
  <c r="P25" i="25"/>
  <c r="P42" i="25" s="1"/>
  <c r="X25" i="25"/>
  <c r="I25" i="24"/>
  <c r="Q25" i="24"/>
  <c r="Y25" i="24"/>
  <c r="J25" i="23"/>
  <c r="R25" i="23"/>
  <c r="Z24" i="23"/>
  <c r="D25" i="21"/>
  <c r="D42" i="21" s="1"/>
  <c r="L25" i="21"/>
  <c r="T25" i="21"/>
  <c r="E25" i="20"/>
  <c r="M25" i="20"/>
  <c r="U25" i="20"/>
  <c r="F25" i="19"/>
  <c r="N25" i="19"/>
  <c r="V25" i="19"/>
  <c r="V42" i="19" s="1"/>
  <c r="H25" i="17"/>
  <c r="P25" i="17"/>
  <c r="X25" i="17"/>
  <c r="I25" i="16"/>
  <c r="Q25" i="16"/>
  <c r="Y25" i="16"/>
  <c r="J25" i="15"/>
  <c r="R25" i="15"/>
  <c r="R42" i="15" s="1"/>
  <c r="Z24" i="15"/>
  <c r="D25" i="13"/>
  <c r="L25" i="13"/>
  <c r="T25" i="13"/>
  <c r="D25" i="12"/>
  <c r="L25" i="12"/>
  <c r="T25" i="12"/>
  <c r="C25" i="11"/>
  <c r="C42" i="11" s="1"/>
  <c r="K25" i="11"/>
  <c r="K42" i="11" s="1"/>
  <c r="S25" i="11"/>
  <c r="S42" i="11" s="1"/>
  <c r="C25" i="10"/>
  <c r="K25" i="10"/>
  <c r="S25" i="10"/>
  <c r="C25" i="9"/>
  <c r="C42" i="9" s="1"/>
  <c r="K25" i="9"/>
  <c r="K42" i="9" s="1"/>
  <c r="S25" i="9"/>
  <c r="S42" i="9" s="1"/>
  <c r="C25" i="8"/>
  <c r="K25" i="8"/>
  <c r="S25" i="8"/>
  <c r="C25" i="7"/>
  <c r="C42" i="7" s="1"/>
  <c r="K25" i="7"/>
  <c r="K42" i="7" s="1"/>
  <c r="S25" i="7"/>
  <c r="S42" i="7" s="1"/>
  <c r="C25" i="6"/>
  <c r="K25" i="6"/>
  <c r="K42" i="6" s="1"/>
  <c r="S25" i="6"/>
  <c r="C25" i="5"/>
  <c r="C42" i="5" s="1"/>
  <c r="K25" i="5"/>
  <c r="K42" i="5" s="1"/>
  <c r="S25" i="5"/>
  <c r="S42" i="5" s="1"/>
  <c r="C25" i="4"/>
  <c r="K25" i="4"/>
  <c r="S25" i="4"/>
  <c r="F40" i="34"/>
  <c r="N40" i="34"/>
  <c r="V40" i="34"/>
  <c r="C25" i="29"/>
  <c r="C42" i="29" s="1"/>
  <c r="K25" i="29"/>
  <c r="S25" i="29"/>
  <c r="AA25" i="29"/>
  <c r="D25" i="28"/>
  <c r="D42" i="28" s="1"/>
  <c r="L25" i="28"/>
  <c r="L42" i="28" s="1"/>
  <c r="T25" i="28"/>
  <c r="T42" i="28" s="1"/>
  <c r="G25" i="27"/>
  <c r="O25" i="27"/>
  <c r="O42" i="27" s="1"/>
  <c r="W25" i="27"/>
  <c r="H25" i="26"/>
  <c r="H42" i="26" s="1"/>
  <c r="P25" i="26"/>
  <c r="P42" i="26" s="1"/>
  <c r="J25" i="24"/>
  <c r="R25" i="24"/>
  <c r="R42" i="24" s="1"/>
  <c r="C25" i="23"/>
  <c r="K25" i="23"/>
  <c r="S25" i="23"/>
  <c r="AA25" i="23"/>
  <c r="D25" i="22"/>
  <c r="L25" i="22"/>
  <c r="T25" i="22"/>
  <c r="F25" i="20"/>
  <c r="F42" i="20" s="1"/>
  <c r="N25" i="20"/>
  <c r="V25" i="20"/>
  <c r="G25" i="19"/>
  <c r="O25" i="19"/>
  <c r="W25" i="19"/>
  <c r="H25" i="18"/>
  <c r="P25" i="18"/>
  <c r="J25" i="16"/>
  <c r="J42" i="16" s="1"/>
  <c r="R25" i="16"/>
  <c r="C25" i="15"/>
  <c r="K25" i="15"/>
  <c r="S25" i="15"/>
  <c r="AA25" i="15"/>
  <c r="D25" i="14"/>
  <c r="L25" i="14"/>
  <c r="T25" i="14"/>
  <c r="T42" i="14" s="1"/>
  <c r="E25" i="13"/>
  <c r="M25" i="13"/>
  <c r="U25" i="13"/>
  <c r="E25" i="12"/>
  <c r="E42" i="12" s="1"/>
  <c r="M25" i="12"/>
  <c r="M42" i="12" s="1"/>
  <c r="U25" i="12"/>
  <c r="U42" i="12" s="1"/>
  <c r="D25" i="11"/>
  <c r="L25" i="11"/>
  <c r="L42" i="11" s="1"/>
  <c r="T25" i="11"/>
  <c r="D25" i="10"/>
  <c r="L25" i="10"/>
  <c r="T25" i="10"/>
  <c r="D25" i="9"/>
  <c r="L25" i="9"/>
  <c r="T25" i="9"/>
  <c r="D25" i="8"/>
  <c r="D42" i="8" s="1"/>
  <c r="L25" i="8"/>
  <c r="T25" i="8"/>
  <c r="D25" i="7"/>
  <c r="L25" i="7"/>
  <c r="T25" i="7"/>
  <c r="D25" i="6"/>
  <c r="L25" i="6"/>
  <c r="T25" i="6"/>
  <c r="T42" i="6" s="1"/>
  <c r="D25" i="5"/>
  <c r="L25" i="5"/>
  <c r="T25" i="5"/>
  <c r="D25" i="4"/>
  <c r="L25" i="4"/>
  <c r="T25" i="4"/>
  <c r="H25" i="2"/>
  <c r="P25" i="2"/>
  <c r="P42" i="2" s="1"/>
  <c r="X25" i="2"/>
  <c r="Z24" i="2"/>
  <c r="Z34" i="40"/>
  <c r="X40" i="40"/>
  <c r="H40" i="34"/>
  <c r="G40" i="40"/>
  <c r="G42" i="40" s="1"/>
  <c r="O40" i="40"/>
  <c r="O42" i="40" s="1"/>
  <c r="W40" i="40"/>
  <c r="W42" i="40" s="1"/>
  <c r="E40" i="32"/>
  <c r="M40" i="32"/>
  <c r="U40" i="32"/>
  <c r="R25" i="8"/>
  <c r="AA25" i="8"/>
  <c r="J25" i="7"/>
  <c r="R25" i="7"/>
  <c r="AA25" i="7"/>
  <c r="AA42" i="7" s="1"/>
  <c r="J25" i="6"/>
  <c r="R25" i="6"/>
  <c r="AA25" i="6"/>
  <c r="J25" i="5"/>
  <c r="R25" i="5"/>
  <c r="AA25" i="5"/>
  <c r="AA42" i="5" s="1"/>
  <c r="J25" i="4"/>
  <c r="R25" i="4"/>
  <c r="F25" i="3"/>
  <c r="N25" i="3"/>
  <c r="V25" i="3"/>
  <c r="G25" i="2"/>
  <c r="O25" i="2"/>
  <c r="W25" i="2"/>
  <c r="J40" i="27"/>
  <c r="J42" i="27" s="1"/>
  <c r="E40" i="1"/>
  <c r="E42" i="1" s="1"/>
  <c r="M40" i="1"/>
  <c r="M42" i="1" s="1"/>
  <c r="U40" i="1"/>
  <c r="U42" i="1" s="1"/>
  <c r="Z39" i="40"/>
  <c r="AA40" i="39"/>
  <c r="E40" i="38"/>
  <c r="M40" i="38"/>
  <c r="U40" i="38"/>
  <c r="G40" i="37"/>
  <c r="O40" i="37"/>
  <c r="W40" i="37"/>
  <c r="J40" i="36"/>
  <c r="J42" i="36" s="1"/>
  <c r="R40" i="36"/>
  <c r="R42" i="36" s="1"/>
  <c r="AA40" i="36"/>
  <c r="AA42" i="36" s="1"/>
  <c r="D40" i="35"/>
  <c r="L40" i="35"/>
  <c r="T40" i="35"/>
  <c r="G40" i="34"/>
  <c r="G42" i="34" s="1"/>
  <c r="O40" i="34"/>
  <c r="O42" i="34" s="1"/>
  <c r="W40" i="34"/>
  <c r="W42" i="34" s="1"/>
  <c r="I40" i="33"/>
  <c r="I42" i="33" s="1"/>
  <c r="Q40" i="33"/>
  <c r="Q42" i="33" s="1"/>
  <c r="Y40" i="33"/>
  <c r="Y42" i="33" s="1"/>
  <c r="I40" i="30"/>
  <c r="Q40" i="30"/>
  <c r="Y40" i="30"/>
  <c r="C40" i="29"/>
  <c r="K40" i="29"/>
  <c r="S40" i="29"/>
  <c r="AA40" i="29"/>
  <c r="W40" i="28"/>
  <c r="G40" i="23"/>
  <c r="O40" i="23"/>
  <c r="W40" i="23"/>
  <c r="D40" i="19"/>
  <c r="L40" i="19"/>
  <c r="T40" i="19"/>
  <c r="J40" i="18"/>
  <c r="R40" i="18"/>
  <c r="F40" i="16"/>
  <c r="N40" i="16"/>
  <c r="V40" i="16"/>
  <c r="H40" i="14"/>
  <c r="P40" i="14"/>
  <c r="X40" i="14"/>
  <c r="Z40" i="14" s="1"/>
  <c r="X40" i="13"/>
  <c r="Z40" i="13" s="1"/>
  <c r="C40" i="8"/>
  <c r="K40" i="8"/>
  <c r="S40" i="8"/>
  <c r="D40" i="2"/>
  <c r="L40" i="2"/>
  <c r="T40" i="2"/>
  <c r="W40" i="16"/>
  <c r="W42" i="16" s="1"/>
  <c r="G40" i="1"/>
  <c r="G42" i="1" s="1"/>
  <c r="O40" i="1"/>
  <c r="W40" i="1"/>
  <c r="J40" i="40"/>
  <c r="R40" i="40"/>
  <c r="AA40" i="40"/>
  <c r="AA42" i="40" s="1"/>
  <c r="D40" i="39"/>
  <c r="L40" i="39"/>
  <c r="T40" i="39"/>
  <c r="G40" i="38"/>
  <c r="G42" i="38" s="1"/>
  <c r="O40" i="38"/>
  <c r="O42" i="38" s="1"/>
  <c r="W40" i="38"/>
  <c r="W42" i="38" s="1"/>
  <c r="I40" i="37"/>
  <c r="I42" i="37" s="1"/>
  <c r="Q40" i="37"/>
  <c r="Y40" i="37"/>
  <c r="Y42" i="37" s="1"/>
  <c r="I40" i="34"/>
  <c r="Q40" i="34"/>
  <c r="Y40" i="34"/>
  <c r="C40" i="33"/>
  <c r="K40" i="33"/>
  <c r="S40" i="33"/>
  <c r="F40" i="32"/>
  <c r="N40" i="32"/>
  <c r="N42" i="32" s="1"/>
  <c r="V40" i="32"/>
  <c r="V42" i="32" s="1"/>
  <c r="H40" i="31"/>
  <c r="P40" i="31"/>
  <c r="C40" i="30"/>
  <c r="C42" i="30" s="1"/>
  <c r="K40" i="30"/>
  <c r="K42" i="30" s="1"/>
  <c r="S40" i="30"/>
  <c r="S42" i="30" s="1"/>
  <c r="I40" i="28"/>
  <c r="Q40" i="28"/>
  <c r="Y40" i="28"/>
  <c r="F40" i="25"/>
  <c r="N40" i="25"/>
  <c r="V40" i="25"/>
  <c r="D40" i="24"/>
  <c r="L40" i="24"/>
  <c r="T40" i="24"/>
  <c r="F40" i="22"/>
  <c r="N40" i="22"/>
  <c r="V40" i="22"/>
  <c r="H40" i="20"/>
  <c r="P40" i="20"/>
  <c r="D40" i="18"/>
  <c r="L40" i="18"/>
  <c r="T40" i="18"/>
  <c r="AA40" i="17"/>
  <c r="U25" i="8"/>
  <c r="U42" i="8" s="1"/>
  <c r="E25" i="7"/>
  <c r="M25" i="7"/>
  <c r="U25" i="7"/>
  <c r="E25" i="6"/>
  <c r="E42" i="6" s="1"/>
  <c r="M25" i="6"/>
  <c r="M42" i="6" s="1"/>
  <c r="U25" i="6"/>
  <c r="U42" i="6" s="1"/>
  <c r="E25" i="5"/>
  <c r="M25" i="5"/>
  <c r="U25" i="5"/>
  <c r="E25" i="4"/>
  <c r="E42" i="4" s="1"/>
  <c r="M25" i="4"/>
  <c r="M42" i="4" s="1"/>
  <c r="I25" i="3"/>
  <c r="I42" i="3" s="1"/>
  <c r="Q25" i="3"/>
  <c r="Y25" i="3"/>
  <c r="J25" i="2"/>
  <c r="J42" i="2" s="1"/>
  <c r="R25" i="2"/>
  <c r="Z34" i="17"/>
  <c r="H40" i="1"/>
  <c r="P40" i="1"/>
  <c r="C40" i="40"/>
  <c r="C42" i="40" s="1"/>
  <c r="K40" i="40"/>
  <c r="K42" i="40" s="1"/>
  <c r="S40" i="40"/>
  <c r="E40" i="39"/>
  <c r="M40" i="39"/>
  <c r="M42" i="39" s="1"/>
  <c r="U40" i="39"/>
  <c r="U42" i="39" s="1"/>
  <c r="X40" i="38"/>
  <c r="Z40" i="38" s="1"/>
  <c r="AA40" i="37"/>
  <c r="E40" i="36"/>
  <c r="M40" i="36"/>
  <c r="U40" i="36"/>
  <c r="G40" i="35"/>
  <c r="O40" i="35"/>
  <c r="W40" i="35"/>
  <c r="J40" i="34"/>
  <c r="R40" i="34"/>
  <c r="AA40" i="34"/>
  <c r="AA42" i="34" s="1"/>
  <c r="D40" i="33"/>
  <c r="L40" i="33"/>
  <c r="T40" i="33"/>
  <c r="G40" i="32"/>
  <c r="G42" i="32" s="1"/>
  <c r="O40" i="32"/>
  <c r="O42" i="32" s="1"/>
  <c r="W40" i="32"/>
  <c r="W42" i="32" s="1"/>
  <c r="I40" i="31"/>
  <c r="I42" i="31" s="1"/>
  <c r="Q40" i="31"/>
  <c r="Q42" i="31" s="1"/>
  <c r="Y40" i="31"/>
  <c r="Y42" i="31" s="1"/>
  <c r="E40" i="18"/>
  <c r="M40" i="18"/>
  <c r="U40" i="18"/>
  <c r="C40" i="17"/>
  <c r="K40" i="17"/>
  <c r="S40" i="17"/>
  <c r="G40" i="10"/>
  <c r="O40" i="10"/>
  <c r="W40" i="10"/>
  <c r="V25" i="8"/>
  <c r="V42" i="8" s="1"/>
  <c r="F25" i="7"/>
  <c r="N25" i="7"/>
  <c r="V25" i="7"/>
  <c r="F25" i="6"/>
  <c r="N25" i="6"/>
  <c r="N42" i="6" s="1"/>
  <c r="V25" i="6"/>
  <c r="F25" i="5"/>
  <c r="N25" i="5"/>
  <c r="N42" i="5" s="1"/>
  <c r="V25" i="5"/>
  <c r="F25" i="4"/>
  <c r="N25" i="4"/>
  <c r="V25" i="4"/>
  <c r="J25" i="3"/>
  <c r="J42" i="3" s="1"/>
  <c r="R25" i="3"/>
  <c r="C25" i="2"/>
  <c r="C42" i="2" s="1"/>
  <c r="K25" i="2"/>
  <c r="K42" i="2" s="1"/>
  <c r="S25" i="2"/>
  <c r="S42" i="2" s="1"/>
  <c r="AA25" i="2"/>
  <c r="E40" i="25"/>
  <c r="E42" i="25" s="1"/>
  <c r="U40" i="25"/>
  <c r="U42" i="25" s="1"/>
  <c r="E40" i="10"/>
  <c r="M40" i="10"/>
  <c r="I40" i="1"/>
  <c r="I42" i="1" s="1"/>
  <c r="Q40" i="1"/>
  <c r="Q42" i="1" s="1"/>
  <c r="Y40" i="1"/>
  <c r="Y42" i="1" s="1"/>
  <c r="I40" i="38"/>
  <c r="Q40" i="38"/>
  <c r="Y40" i="38"/>
  <c r="C40" i="37"/>
  <c r="K40" i="37"/>
  <c r="S40" i="37"/>
  <c r="F40" i="36"/>
  <c r="N40" i="36"/>
  <c r="V40" i="36"/>
  <c r="H40" i="35"/>
  <c r="P40" i="35"/>
  <c r="C40" i="34"/>
  <c r="C42" i="34" s="1"/>
  <c r="K40" i="34"/>
  <c r="K42" i="34" s="1"/>
  <c r="S40" i="34"/>
  <c r="S42" i="34" s="1"/>
  <c r="E40" i="33"/>
  <c r="E42" i="33" s="1"/>
  <c r="M40" i="33"/>
  <c r="M42" i="33" s="1"/>
  <c r="U40" i="33"/>
  <c r="U42" i="33" s="1"/>
  <c r="X40" i="32"/>
  <c r="Z40" i="32" s="1"/>
  <c r="AA40" i="31"/>
  <c r="E40" i="30"/>
  <c r="M40" i="30"/>
  <c r="U40" i="30"/>
  <c r="G40" i="29"/>
  <c r="O40" i="29"/>
  <c r="W40" i="29"/>
  <c r="G40" i="27"/>
  <c r="O40" i="27"/>
  <c r="W40" i="27"/>
  <c r="F40" i="24"/>
  <c r="N40" i="24"/>
  <c r="V40" i="24"/>
  <c r="H40" i="22"/>
  <c r="P40" i="22"/>
  <c r="J40" i="20"/>
  <c r="R40" i="20"/>
  <c r="G40" i="15"/>
  <c r="O40" i="15"/>
  <c r="W40" i="15"/>
  <c r="J40" i="13"/>
  <c r="R40" i="13"/>
  <c r="H40" i="10"/>
  <c r="P40" i="10"/>
  <c r="X40" i="10"/>
  <c r="Z40" i="10" s="1"/>
  <c r="W25" i="8"/>
  <c r="G25" i="7"/>
  <c r="G42" i="7" s="1"/>
  <c r="O25" i="7"/>
  <c r="O42" i="7" s="1"/>
  <c r="W25" i="7"/>
  <c r="W42" i="7" s="1"/>
  <c r="G25" i="6"/>
  <c r="O25" i="6"/>
  <c r="W25" i="6"/>
  <c r="G25" i="5"/>
  <c r="G42" i="5" s="1"/>
  <c r="O25" i="5"/>
  <c r="O42" i="5" s="1"/>
  <c r="W25" i="5"/>
  <c r="W42" i="5" s="1"/>
  <c r="G25" i="4"/>
  <c r="O25" i="4"/>
  <c r="O42" i="4" s="1"/>
  <c r="W25" i="4"/>
  <c r="D25" i="2"/>
  <c r="D42" i="2" s="1"/>
  <c r="L25" i="2"/>
  <c r="L42" i="2" s="1"/>
  <c r="T25" i="2"/>
  <c r="AA40" i="1"/>
  <c r="E40" i="40"/>
  <c r="M40" i="40"/>
  <c r="U40" i="40"/>
  <c r="G40" i="39"/>
  <c r="O40" i="39"/>
  <c r="O42" i="39" s="1"/>
  <c r="W40" i="39"/>
  <c r="W42" i="39" s="1"/>
  <c r="J40" i="38"/>
  <c r="R40" i="38"/>
  <c r="AA40" i="38"/>
  <c r="AA42" i="38" s="1"/>
  <c r="D40" i="37"/>
  <c r="L40" i="37"/>
  <c r="T40" i="37"/>
  <c r="G40" i="36"/>
  <c r="O40" i="36"/>
  <c r="O42" i="36" s="1"/>
  <c r="W40" i="36"/>
  <c r="W42" i="36" s="1"/>
  <c r="I40" i="35"/>
  <c r="I42" i="35" s="1"/>
  <c r="Q40" i="35"/>
  <c r="Q42" i="35" s="1"/>
  <c r="Y40" i="35"/>
  <c r="Y42" i="35" s="1"/>
  <c r="I40" i="32"/>
  <c r="Q40" i="32"/>
  <c r="Y40" i="32"/>
  <c r="C40" i="31"/>
  <c r="K40" i="31"/>
  <c r="S40" i="31"/>
  <c r="F40" i="30"/>
  <c r="N40" i="30"/>
  <c r="V40" i="30"/>
  <c r="H40" i="29"/>
  <c r="P40" i="29"/>
  <c r="X40" i="29"/>
  <c r="Z40" i="29" s="1"/>
  <c r="I40" i="22"/>
  <c r="Q40" i="22"/>
  <c r="Y40" i="22"/>
  <c r="H40" i="15"/>
  <c r="P40" i="15"/>
  <c r="X40" i="15"/>
  <c r="Z40" i="15" s="1"/>
  <c r="Z39" i="15"/>
  <c r="D40" i="11"/>
  <c r="L40" i="11"/>
  <c r="T40" i="11"/>
  <c r="Y40" i="2"/>
  <c r="Z24" i="8"/>
  <c r="H25" i="7"/>
  <c r="H42" i="7" s="1"/>
  <c r="P25" i="7"/>
  <c r="Z24" i="7"/>
  <c r="H25" i="6"/>
  <c r="P25" i="6"/>
  <c r="Z24" i="6"/>
  <c r="H25" i="5"/>
  <c r="P25" i="5"/>
  <c r="Z24" i="5"/>
  <c r="H25" i="4"/>
  <c r="P25" i="4"/>
  <c r="X25" i="4"/>
  <c r="D25" i="3"/>
  <c r="L25" i="3"/>
  <c r="L42" i="3" s="1"/>
  <c r="T25" i="3"/>
  <c r="E25" i="2"/>
  <c r="E42" i="2" s="1"/>
  <c r="M25" i="2"/>
  <c r="M42" i="2" s="1"/>
  <c r="U25" i="2"/>
  <c r="U42" i="2" s="1"/>
  <c r="Y40" i="12"/>
  <c r="C40" i="1"/>
  <c r="C42" i="1" s="1"/>
  <c r="K40" i="1"/>
  <c r="K42" i="1" s="1"/>
  <c r="S40" i="1"/>
  <c r="F40" i="40"/>
  <c r="F42" i="40" s="1"/>
  <c r="N40" i="40"/>
  <c r="N42" i="40" s="1"/>
  <c r="V40" i="40"/>
  <c r="V42" i="40" s="1"/>
  <c r="H40" i="39"/>
  <c r="P40" i="39"/>
  <c r="C40" i="38"/>
  <c r="C42" i="38" s="1"/>
  <c r="K40" i="38"/>
  <c r="K42" i="38" s="1"/>
  <c r="S40" i="38"/>
  <c r="S42" i="38" s="1"/>
  <c r="E40" i="37"/>
  <c r="E42" i="37" s="1"/>
  <c r="M40" i="37"/>
  <c r="M42" i="37" s="1"/>
  <c r="U40" i="37"/>
  <c r="U42" i="37" s="1"/>
  <c r="X40" i="36"/>
  <c r="Z40" i="36" s="1"/>
  <c r="AA40" i="35"/>
  <c r="AA42" i="35" s="1"/>
  <c r="E40" i="34"/>
  <c r="M40" i="34"/>
  <c r="U40" i="34"/>
  <c r="G40" i="33"/>
  <c r="O40" i="33"/>
  <c r="W40" i="33"/>
  <c r="J40" i="32"/>
  <c r="R40" i="32"/>
  <c r="AA40" i="32"/>
  <c r="D40" i="31"/>
  <c r="L40" i="31"/>
  <c r="T40" i="31"/>
  <c r="G40" i="30"/>
  <c r="G42" i="30" s="1"/>
  <c r="O40" i="30"/>
  <c r="O42" i="30" s="1"/>
  <c r="W40" i="30"/>
  <c r="W42" i="30" s="1"/>
  <c r="E40" i="28"/>
  <c r="M40" i="28"/>
  <c r="U40" i="28"/>
  <c r="E40" i="26"/>
  <c r="M40" i="26"/>
  <c r="U40" i="26"/>
  <c r="AA40" i="25"/>
  <c r="G40" i="21"/>
  <c r="O40" i="21"/>
  <c r="W40" i="21"/>
  <c r="AA40" i="19"/>
  <c r="F40" i="17"/>
  <c r="N40" i="17"/>
  <c r="V40" i="17"/>
  <c r="D40" i="16"/>
  <c r="L40" i="16"/>
  <c r="T40" i="16"/>
  <c r="F40" i="14"/>
  <c r="N40" i="14"/>
  <c r="H40" i="12"/>
  <c r="P40" i="12"/>
  <c r="X40" i="12"/>
  <c r="Z40" i="12" s="1"/>
  <c r="Z39" i="12"/>
  <c r="G40" i="6"/>
  <c r="O40" i="6"/>
  <c r="W40" i="6"/>
  <c r="H40" i="27"/>
  <c r="P40" i="27"/>
  <c r="X40" i="27"/>
  <c r="Z40" i="27" s="1"/>
  <c r="F40" i="26"/>
  <c r="N40" i="26"/>
  <c r="V40" i="26"/>
  <c r="D40" i="25"/>
  <c r="L40" i="25"/>
  <c r="T40" i="25"/>
  <c r="E40" i="24"/>
  <c r="M40" i="24"/>
  <c r="U40" i="24"/>
  <c r="F40" i="23"/>
  <c r="N40" i="23"/>
  <c r="V40" i="23"/>
  <c r="H40" i="21"/>
  <c r="P40" i="21"/>
  <c r="X40" i="21"/>
  <c r="Z40" i="21" s="1"/>
  <c r="I40" i="20"/>
  <c r="Q40" i="20"/>
  <c r="Y40" i="20"/>
  <c r="J40" i="19"/>
  <c r="R40" i="19"/>
  <c r="D40" i="17"/>
  <c r="L40" i="17"/>
  <c r="T40" i="17"/>
  <c r="E40" i="16"/>
  <c r="M40" i="16"/>
  <c r="U40" i="16"/>
  <c r="F40" i="15"/>
  <c r="N40" i="15"/>
  <c r="V40" i="15"/>
  <c r="W40" i="14"/>
  <c r="W42" i="14" s="1"/>
  <c r="I40" i="13"/>
  <c r="Q40" i="13"/>
  <c r="Y40" i="13"/>
  <c r="G40" i="12"/>
  <c r="O40" i="12"/>
  <c r="W40" i="12"/>
  <c r="E40" i="11"/>
  <c r="M40" i="11"/>
  <c r="U40" i="11"/>
  <c r="F40" i="10"/>
  <c r="N40" i="10"/>
  <c r="V40" i="10"/>
  <c r="D40" i="9"/>
  <c r="L40" i="9"/>
  <c r="T40" i="9"/>
  <c r="AA40" i="8"/>
  <c r="G40" i="4"/>
  <c r="O40" i="4"/>
  <c r="W40" i="4"/>
  <c r="AA40" i="2"/>
  <c r="C40" i="27"/>
  <c r="K40" i="27"/>
  <c r="S40" i="27"/>
  <c r="AA40" i="27"/>
  <c r="I40" i="26"/>
  <c r="Q40" i="26"/>
  <c r="Y40" i="26"/>
  <c r="G40" i="25"/>
  <c r="O40" i="25"/>
  <c r="W40" i="25"/>
  <c r="H40" i="24"/>
  <c r="P40" i="24"/>
  <c r="J40" i="22"/>
  <c r="R40" i="22"/>
  <c r="C40" i="21"/>
  <c r="K40" i="21"/>
  <c r="S40" i="21"/>
  <c r="AA40" i="21"/>
  <c r="D40" i="20"/>
  <c r="L40" i="20"/>
  <c r="T40" i="20"/>
  <c r="F40" i="18"/>
  <c r="N40" i="18"/>
  <c r="V40" i="18"/>
  <c r="G40" i="17"/>
  <c r="O40" i="17"/>
  <c r="W40" i="17"/>
  <c r="H40" i="16"/>
  <c r="P40" i="16"/>
  <c r="J40" i="14"/>
  <c r="R40" i="14"/>
  <c r="AA40" i="14"/>
  <c r="D40" i="13"/>
  <c r="L40" i="13"/>
  <c r="T40" i="13"/>
  <c r="J40" i="12"/>
  <c r="R40" i="12"/>
  <c r="H40" i="11"/>
  <c r="P40" i="11"/>
  <c r="H40" i="6"/>
  <c r="P40" i="6"/>
  <c r="X40" i="6"/>
  <c r="Z40" i="6" s="1"/>
  <c r="Z39" i="6"/>
  <c r="J40" i="4"/>
  <c r="R40" i="4"/>
  <c r="D40" i="27"/>
  <c r="L40" i="27"/>
  <c r="T40" i="27"/>
  <c r="J40" i="26"/>
  <c r="R40" i="26"/>
  <c r="H40" i="25"/>
  <c r="P40" i="25"/>
  <c r="X40" i="25"/>
  <c r="Z40" i="25" s="1"/>
  <c r="I40" i="24"/>
  <c r="Q40" i="24"/>
  <c r="Y40" i="24"/>
  <c r="J40" i="23"/>
  <c r="R40" i="23"/>
  <c r="D40" i="21"/>
  <c r="L40" i="21"/>
  <c r="T40" i="21"/>
  <c r="E40" i="20"/>
  <c r="M40" i="20"/>
  <c r="U40" i="20"/>
  <c r="F40" i="19"/>
  <c r="N40" i="19"/>
  <c r="V40" i="19"/>
  <c r="H40" i="17"/>
  <c r="P40" i="17"/>
  <c r="X40" i="17"/>
  <c r="Z40" i="17" s="1"/>
  <c r="I40" i="16"/>
  <c r="Q40" i="16"/>
  <c r="Y40" i="16"/>
  <c r="J40" i="15"/>
  <c r="R40" i="15"/>
  <c r="S40" i="14"/>
  <c r="E40" i="13"/>
  <c r="M40" i="13"/>
  <c r="U40" i="13"/>
  <c r="C40" i="12"/>
  <c r="K40" i="12"/>
  <c r="S40" i="12"/>
  <c r="AA40" i="12"/>
  <c r="I40" i="11"/>
  <c r="Q40" i="11"/>
  <c r="Y40" i="11"/>
  <c r="J40" i="10"/>
  <c r="R40" i="10"/>
  <c r="AA40" i="10"/>
  <c r="F40" i="8"/>
  <c r="N40" i="8"/>
  <c r="V40" i="8"/>
  <c r="D40" i="7"/>
  <c r="L40" i="7"/>
  <c r="T40" i="7"/>
  <c r="F40" i="5"/>
  <c r="N40" i="5"/>
  <c r="V40" i="5"/>
  <c r="H40" i="3"/>
  <c r="P40" i="3"/>
  <c r="J40" i="24"/>
  <c r="R40" i="24"/>
  <c r="C40" i="23"/>
  <c r="K40" i="23"/>
  <c r="S40" i="23"/>
  <c r="AA40" i="23"/>
  <c r="D40" i="22"/>
  <c r="L40" i="22"/>
  <c r="T40" i="22"/>
  <c r="F40" i="20"/>
  <c r="N40" i="20"/>
  <c r="V40" i="20"/>
  <c r="G40" i="19"/>
  <c r="O40" i="19"/>
  <c r="W40" i="19"/>
  <c r="H40" i="18"/>
  <c r="P40" i="18"/>
  <c r="J40" i="16"/>
  <c r="R40" i="16"/>
  <c r="C40" i="15"/>
  <c r="K40" i="15"/>
  <c r="S40" i="15"/>
  <c r="AA40" i="15"/>
  <c r="D40" i="14"/>
  <c r="L40" i="14"/>
  <c r="T40" i="14"/>
  <c r="F40" i="13"/>
  <c r="F42" i="13" s="1"/>
  <c r="N40" i="13"/>
  <c r="N42" i="13" s="1"/>
  <c r="V40" i="13"/>
  <c r="V42" i="13" s="1"/>
  <c r="D40" i="12"/>
  <c r="L40" i="12"/>
  <c r="T40" i="12"/>
  <c r="J40" i="11"/>
  <c r="R40" i="11"/>
  <c r="C40" i="10"/>
  <c r="K40" i="10"/>
  <c r="S40" i="10"/>
  <c r="F40" i="27"/>
  <c r="N40" i="27"/>
  <c r="V40" i="27"/>
  <c r="D40" i="26"/>
  <c r="L40" i="26"/>
  <c r="T40" i="26"/>
  <c r="J40" i="25"/>
  <c r="R40" i="25"/>
  <c r="Z39" i="25"/>
  <c r="D40" i="23"/>
  <c r="L40" i="23"/>
  <c r="T40" i="23"/>
  <c r="E40" i="22"/>
  <c r="M40" i="22"/>
  <c r="U40" i="22"/>
  <c r="F40" i="21"/>
  <c r="F42" i="21" s="1"/>
  <c r="N40" i="21"/>
  <c r="N42" i="21" s="1"/>
  <c r="V40" i="21"/>
  <c r="H40" i="19"/>
  <c r="P40" i="19"/>
  <c r="X40" i="19"/>
  <c r="Z40" i="19" s="1"/>
  <c r="I40" i="18"/>
  <c r="Q40" i="18"/>
  <c r="Y40" i="18"/>
  <c r="J40" i="17"/>
  <c r="R40" i="17"/>
  <c r="Z39" i="17"/>
  <c r="D40" i="15"/>
  <c r="L40" i="15"/>
  <c r="T40" i="15"/>
  <c r="E40" i="14"/>
  <c r="M40" i="14"/>
  <c r="D40" i="10"/>
  <c r="L40" i="10"/>
  <c r="T40" i="10"/>
  <c r="J40" i="9"/>
  <c r="R40" i="9"/>
  <c r="F40" i="7"/>
  <c r="N40" i="7"/>
  <c r="V40" i="7"/>
  <c r="H40" i="5"/>
  <c r="P40" i="5"/>
  <c r="J40" i="3"/>
  <c r="R40" i="3"/>
  <c r="Z39" i="10"/>
  <c r="D40" i="8"/>
  <c r="L40" i="8"/>
  <c r="T40" i="8"/>
  <c r="E40" i="7"/>
  <c r="M40" i="7"/>
  <c r="U40" i="7"/>
  <c r="F40" i="6"/>
  <c r="N40" i="6"/>
  <c r="V40" i="6"/>
  <c r="H40" i="4"/>
  <c r="P40" i="4"/>
  <c r="X40" i="4"/>
  <c r="Z40" i="4" s="1"/>
  <c r="I40" i="3"/>
  <c r="Q40" i="3"/>
  <c r="Y40" i="3"/>
  <c r="J40" i="2"/>
  <c r="R40" i="2"/>
  <c r="F40" i="9"/>
  <c r="N40" i="9"/>
  <c r="V40" i="9"/>
  <c r="G40" i="8"/>
  <c r="O40" i="8"/>
  <c r="W40" i="8"/>
  <c r="H40" i="7"/>
  <c r="P40" i="7"/>
  <c r="J40" i="5"/>
  <c r="R40" i="5"/>
  <c r="C40" i="4"/>
  <c r="K40" i="4"/>
  <c r="S40" i="4"/>
  <c r="AA40" i="4"/>
  <c r="D40" i="3"/>
  <c r="L40" i="3"/>
  <c r="T40" i="3"/>
  <c r="H40" i="8"/>
  <c r="P40" i="8"/>
  <c r="X40" i="8"/>
  <c r="Z40" i="8" s="1"/>
  <c r="I40" i="7"/>
  <c r="Q40" i="7"/>
  <c r="Y40" i="7"/>
  <c r="J40" i="6"/>
  <c r="R40" i="6"/>
  <c r="D40" i="4"/>
  <c r="L40" i="4"/>
  <c r="T40" i="4"/>
  <c r="E40" i="3"/>
  <c r="M40" i="3"/>
  <c r="U40" i="3"/>
  <c r="F40" i="2"/>
  <c r="N40" i="2"/>
  <c r="V40" i="2"/>
  <c r="H40" i="9"/>
  <c r="P40" i="9"/>
  <c r="J40" i="7"/>
  <c r="R40" i="7"/>
  <c r="C40" i="6"/>
  <c r="K40" i="6"/>
  <c r="S40" i="6"/>
  <c r="AA40" i="6"/>
  <c r="D40" i="5"/>
  <c r="L40" i="5"/>
  <c r="T40" i="5"/>
  <c r="F40" i="3"/>
  <c r="N40" i="3"/>
  <c r="V40" i="3"/>
  <c r="G40" i="2"/>
  <c r="O40" i="2"/>
  <c r="W40" i="2"/>
  <c r="I40" i="9"/>
  <c r="Q40" i="9"/>
  <c r="Y40" i="9"/>
  <c r="J40" i="8"/>
  <c r="R40" i="8"/>
  <c r="Z39" i="8"/>
  <c r="D40" i="6"/>
  <c r="L40" i="6"/>
  <c r="T40" i="6"/>
  <c r="E40" i="5"/>
  <c r="M40" i="5"/>
  <c r="U40" i="5"/>
  <c r="F40" i="4"/>
  <c r="N40" i="4"/>
  <c r="V40" i="4"/>
  <c r="H40" i="2"/>
  <c r="P40" i="2"/>
  <c r="X40" i="2"/>
  <c r="Z40" i="2" s="1"/>
  <c r="Z48" i="2"/>
  <c r="Z40" i="40"/>
  <c r="X40" i="1"/>
  <c r="Z40" i="1" s="1"/>
  <c r="X40" i="39"/>
  <c r="Z40" i="39" s="1"/>
  <c r="X40" i="37"/>
  <c r="Z40" i="37" s="1"/>
  <c r="X40" i="35"/>
  <c r="Z40" i="35" s="1"/>
  <c r="X40" i="33"/>
  <c r="Z40" i="33" s="1"/>
  <c r="X40" i="31"/>
  <c r="Z40" i="31" s="1"/>
  <c r="X40" i="28"/>
  <c r="Z40" i="28" s="1"/>
  <c r="Z39" i="11"/>
  <c r="X40" i="11"/>
  <c r="Z40" i="11" s="1"/>
  <c r="X40" i="24"/>
  <c r="Z40" i="24" s="1"/>
  <c r="X40" i="22"/>
  <c r="Z40" i="22" s="1"/>
  <c r="X40" i="20"/>
  <c r="X40" i="18"/>
  <c r="Z40" i="18" s="1"/>
  <c r="X40" i="16"/>
  <c r="Z40" i="16" s="1"/>
  <c r="Z39" i="14"/>
  <c r="X40" i="9"/>
  <c r="Z40" i="9" s="1"/>
  <c r="X40" i="7"/>
  <c r="Z40" i="7" s="1"/>
  <c r="X40" i="5"/>
  <c r="Z40" i="5" s="1"/>
  <c r="X40" i="3"/>
  <c r="Z40" i="3" s="1"/>
  <c r="Z24" i="26"/>
  <c r="X25" i="26"/>
  <c r="X25" i="40"/>
  <c r="X25" i="38"/>
  <c r="X25" i="36"/>
  <c r="X25" i="34"/>
  <c r="X25" i="32"/>
  <c r="X25" i="30"/>
  <c r="Z24" i="28"/>
  <c r="Z25" i="2"/>
  <c r="X25" i="24"/>
  <c r="X25" i="22"/>
  <c r="X25" i="20"/>
  <c r="X25" i="18"/>
  <c r="X25" i="16"/>
  <c r="Z24" i="14"/>
  <c r="X25" i="10"/>
  <c r="X25" i="8"/>
  <c r="X25" i="6"/>
  <c r="X25" i="13"/>
  <c r="X25" i="11"/>
  <c r="X25" i="9"/>
  <c r="X25" i="7"/>
  <c r="X25" i="5"/>
  <c r="X25" i="3"/>
  <c r="Z25" i="6" l="1"/>
  <c r="X42" i="6"/>
  <c r="Z42" i="6" s="1"/>
  <c r="Z25" i="9"/>
  <c r="X42" i="9"/>
  <c r="Z25" i="20"/>
  <c r="X42" i="20"/>
  <c r="Z42" i="20" s="1"/>
  <c r="P42" i="5"/>
  <c r="G42" i="4"/>
  <c r="F42" i="5"/>
  <c r="Y42" i="3"/>
  <c r="N42" i="3"/>
  <c r="R42" i="6"/>
  <c r="L42" i="5"/>
  <c r="T42" i="8"/>
  <c r="D42" i="10"/>
  <c r="M42" i="13"/>
  <c r="C42" i="15"/>
  <c r="V42" i="20"/>
  <c r="K42" i="23"/>
  <c r="G42" i="27"/>
  <c r="K42" i="8"/>
  <c r="D42" i="13"/>
  <c r="P42" i="17"/>
  <c r="T42" i="21"/>
  <c r="I42" i="24"/>
  <c r="J42" i="9"/>
  <c r="S42" i="12"/>
  <c r="J42" i="14"/>
  <c r="F42" i="18"/>
  <c r="R42" i="22"/>
  <c r="N42" i="26"/>
  <c r="Q42" i="7"/>
  <c r="H42" i="15"/>
  <c r="L42" i="19"/>
  <c r="T42" i="27"/>
  <c r="H42" i="29"/>
  <c r="P42" i="8"/>
  <c r="H42" i="11"/>
  <c r="P42" i="14"/>
  <c r="T42" i="18"/>
  <c r="J42" i="20"/>
  <c r="F42" i="24"/>
  <c r="Z25" i="28"/>
  <c r="X42" i="28"/>
  <c r="Z42" i="28" s="1"/>
  <c r="N42" i="9"/>
  <c r="W42" i="12"/>
  <c r="T42" i="16"/>
  <c r="J42" i="18"/>
  <c r="N42" i="22"/>
  <c r="C42" i="25"/>
  <c r="M42" i="14"/>
  <c r="U42" i="30"/>
  <c r="Y42" i="34"/>
  <c r="F42" i="37"/>
  <c r="J42" i="17"/>
  <c r="AA42" i="31"/>
  <c r="W42" i="35"/>
  <c r="L42" i="37"/>
  <c r="Z25" i="12"/>
  <c r="X42" i="12"/>
  <c r="Z42" i="12" s="1"/>
  <c r="F42" i="34"/>
  <c r="R42" i="38"/>
  <c r="M42" i="24"/>
  <c r="Q42" i="30"/>
  <c r="U42" i="34"/>
  <c r="Y42" i="38"/>
  <c r="M42" i="11"/>
  <c r="T42" i="33"/>
  <c r="Z25" i="37"/>
  <c r="X42" i="37"/>
  <c r="Z42" i="37" s="1"/>
  <c r="E42" i="40"/>
  <c r="Z25" i="19"/>
  <c r="X42" i="19"/>
  <c r="Z42" i="19" s="1"/>
  <c r="H42" i="27"/>
  <c r="Z25" i="24"/>
  <c r="X42" i="24"/>
  <c r="R42" i="4"/>
  <c r="Z25" i="31"/>
  <c r="X42" i="31"/>
  <c r="Z42" i="31" s="1"/>
  <c r="Z25" i="18"/>
  <c r="X42" i="18"/>
  <c r="Z42" i="18" s="1"/>
  <c r="Z25" i="11"/>
  <c r="X42" i="11"/>
  <c r="Z42" i="11" s="1"/>
  <c r="Z25" i="36"/>
  <c r="X42" i="36"/>
  <c r="Z42" i="36" s="1"/>
  <c r="Z25" i="13"/>
  <c r="X42" i="13"/>
  <c r="Z42" i="13" s="1"/>
  <c r="Z25" i="22"/>
  <c r="X42" i="22"/>
  <c r="Z42" i="22" s="1"/>
  <c r="Z25" i="38"/>
  <c r="X42" i="38"/>
  <c r="Z42" i="38" s="1"/>
  <c r="T42" i="3"/>
  <c r="H42" i="5"/>
  <c r="R42" i="3"/>
  <c r="V42" i="6"/>
  <c r="Q42" i="3"/>
  <c r="F42" i="3"/>
  <c r="J42" i="6"/>
  <c r="X42" i="2"/>
  <c r="D42" i="5"/>
  <c r="L42" i="8"/>
  <c r="T42" i="11"/>
  <c r="E42" i="13"/>
  <c r="R42" i="16"/>
  <c r="N42" i="20"/>
  <c r="C42" i="23"/>
  <c r="S42" i="6"/>
  <c r="C42" i="8"/>
  <c r="H42" i="17"/>
  <c r="L42" i="21"/>
  <c r="Z25" i="25"/>
  <c r="X42" i="25"/>
  <c r="Z42" i="25" s="1"/>
  <c r="V42" i="2"/>
  <c r="AA42" i="10"/>
  <c r="K42" i="12"/>
  <c r="P42" i="16"/>
  <c r="T42" i="20"/>
  <c r="J42" i="22"/>
  <c r="F42" i="26"/>
  <c r="I42" i="7"/>
  <c r="R42" i="13"/>
  <c r="V42" i="17"/>
  <c r="D42" i="19"/>
  <c r="L42" i="27"/>
  <c r="H42" i="8"/>
  <c r="Y42" i="12"/>
  <c r="H42" i="14"/>
  <c r="L42" i="18"/>
  <c r="P42" i="22"/>
  <c r="T42" i="26"/>
  <c r="F42" i="9"/>
  <c r="O42" i="12"/>
  <c r="L42" i="16"/>
  <c r="F42" i="22"/>
  <c r="R42" i="26"/>
  <c r="E42" i="14"/>
  <c r="M42" i="30"/>
  <c r="Q42" i="34"/>
  <c r="U42" i="38"/>
  <c r="Y42" i="2"/>
  <c r="V42" i="23"/>
  <c r="S42" i="31"/>
  <c r="O42" i="35"/>
  <c r="AA42" i="39"/>
  <c r="J42" i="19"/>
  <c r="D42" i="37"/>
  <c r="P42" i="12"/>
  <c r="Z25" i="21"/>
  <c r="X42" i="21"/>
  <c r="Z42" i="21" s="1"/>
  <c r="J42" i="38"/>
  <c r="U42" i="16"/>
  <c r="E42" i="24"/>
  <c r="I42" i="30"/>
  <c r="M42" i="34"/>
  <c r="Q42" i="38"/>
  <c r="E42" i="11"/>
  <c r="L42" i="33"/>
  <c r="Z25" i="1"/>
  <c r="X42" i="1"/>
  <c r="Z42" i="1" s="1"/>
  <c r="P42" i="19"/>
  <c r="T42" i="29"/>
  <c r="W42" i="37"/>
  <c r="D42" i="18"/>
  <c r="Z25" i="8"/>
  <c r="X42" i="8"/>
  <c r="Z42" i="8" s="1"/>
  <c r="D42" i="3"/>
  <c r="P42" i="6"/>
  <c r="T42" i="2"/>
  <c r="V42" i="4"/>
  <c r="F42" i="6"/>
  <c r="U42" i="7"/>
  <c r="J42" i="4"/>
  <c r="R42" i="7"/>
  <c r="H42" i="2"/>
  <c r="L42" i="6"/>
  <c r="T42" i="9"/>
  <c r="D42" i="11"/>
  <c r="L42" i="14"/>
  <c r="P42" i="18"/>
  <c r="T42" i="22"/>
  <c r="J42" i="24"/>
  <c r="S42" i="4"/>
  <c r="C42" i="6"/>
  <c r="T42" i="12"/>
  <c r="J42" i="15"/>
  <c r="N42" i="19"/>
  <c r="H42" i="25"/>
  <c r="F42" i="2"/>
  <c r="J42" i="10"/>
  <c r="W42" i="17"/>
  <c r="D42" i="20"/>
  <c r="H42" i="24"/>
  <c r="Y42" i="11"/>
  <c r="F42" i="17"/>
  <c r="N42" i="25"/>
  <c r="Y42" i="28"/>
  <c r="P42" i="9"/>
  <c r="O42" i="15"/>
  <c r="AA42" i="19"/>
  <c r="W42" i="23"/>
  <c r="D42" i="26"/>
  <c r="W42" i="29"/>
  <c r="M42" i="3"/>
  <c r="N42" i="10"/>
  <c r="AA42" i="17"/>
  <c r="H42" i="20"/>
  <c r="L42" i="24"/>
  <c r="Q42" i="20"/>
  <c r="T42" i="31"/>
  <c r="Z25" i="35"/>
  <c r="X42" i="35"/>
  <c r="Z42" i="35" s="1"/>
  <c r="E42" i="38"/>
  <c r="F42" i="23"/>
  <c r="C42" i="31"/>
  <c r="V42" i="36"/>
  <c r="Y42" i="32"/>
  <c r="H42" i="21"/>
  <c r="W42" i="33"/>
  <c r="W42" i="10"/>
  <c r="E42" i="16"/>
  <c r="Q42" i="26"/>
  <c r="P42" i="31"/>
  <c r="T42" i="35"/>
  <c r="Z25" i="39"/>
  <c r="X42" i="39"/>
  <c r="Z42" i="39" s="1"/>
  <c r="H42" i="1"/>
  <c r="T42" i="25"/>
  <c r="D42" i="29"/>
  <c r="K42" i="33"/>
  <c r="G42" i="37"/>
  <c r="W42" i="8"/>
  <c r="Z25" i="10"/>
  <c r="X42" i="10"/>
  <c r="Z42" i="10" s="1"/>
  <c r="Z25" i="4"/>
  <c r="X42" i="4"/>
  <c r="Z42" i="4" s="1"/>
  <c r="H42" i="6"/>
  <c r="W42" i="6"/>
  <c r="N42" i="4"/>
  <c r="V42" i="7"/>
  <c r="M42" i="7"/>
  <c r="W42" i="2"/>
  <c r="J42" i="7"/>
  <c r="T42" i="4"/>
  <c r="D42" i="6"/>
  <c r="L42" i="9"/>
  <c r="D42" i="14"/>
  <c r="H42" i="18"/>
  <c r="L42" i="22"/>
  <c r="AA42" i="29"/>
  <c r="K42" i="4"/>
  <c r="L42" i="12"/>
  <c r="Y42" i="16"/>
  <c r="F42" i="19"/>
  <c r="R42" i="23"/>
  <c r="V42" i="27"/>
  <c r="AA42" i="4"/>
  <c r="O42" i="17"/>
  <c r="AA42" i="21"/>
  <c r="W42" i="25"/>
  <c r="Q42" i="11"/>
  <c r="U42" i="18"/>
  <c r="Y42" i="22"/>
  <c r="F42" i="25"/>
  <c r="Q42" i="28"/>
  <c r="H42" i="9"/>
  <c r="Y42" i="13"/>
  <c r="G42" i="15"/>
  <c r="O42" i="23"/>
  <c r="AA42" i="27"/>
  <c r="O42" i="29"/>
  <c r="E42" i="3"/>
  <c r="F42" i="10"/>
  <c r="S42" i="17"/>
  <c r="W42" i="21"/>
  <c r="D42" i="24"/>
  <c r="I42" i="20"/>
  <c r="L42" i="31"/>
  <c r="P42" i="35"/>
  <c r="T42" i="39"/>
  <c r="V42" i="15"/>
  <c r="R42" i="25"/>
  <c r="R42" i="32"/>
  <c r="N42" i="36"/>
  <c r="Q42" i="32"/>
  <c r="U42" i="36"/>
  <c r="T42" i="23"/>
  <c r="O42" i="33"/>
  <c r="AA42" i="37"/>
  <c r="AA42" i="1"/>
  <c r="O42" i="10"/>
  <c r="Y42" i="18"/>
  <c r="I42" i="26"/>
  <c r="H42" i="31"/>
  <c r="L42" i="35"/>
  <c r="P42" i="39"/>
  <c r="L42" i="25"/>
  <c r="N42" i="30"/>
  <c r="C42" i="33"/>
  <c r="Z25" i="40"/>
  <c r="X42" i="40"/>
  <c r="Z42" i="40" s="1"/>
  <c r="E42" i="30"/>
  <c r="Z25" i="26"/>
  <c r="X42" i="26"/>
  <c r="Z42" i="26" s="1"/>
  <c r="Z25" i="3"/>
  <c r="X42" i="3"/>
  <c r="Z42" i="3" s="1"/>
  <c r="Z25" i="5"/>
  <c r="X42" i="5"/>
  <c r="Z42" i="5" s="1"/>
  <c r="Z25" i="30"/>
  <c r="X42" i="30"/>
  <c r="Z42" i="30" s="1"/>
  <c r="Z40" i="20"/>
  <c r="P42" i="4"/>
  <c r="O42" i="6"/>
  <c r="AA42" i="2"/>
  <c r="F42" i="4"/>
  <c r="N42" i="7"/>
  <c r="U42" i="5"/>
  <c r="E42" i="7"/>
  <c r="O42" i="2"/>
  <c r="R42" i="5"/>
  <c r="AA42" i="8"/>
  <c r="L42" i="4"/>
  <c r="T42" i="7"/>
  <c r="D42" i="9"/>
  <c r="AA42" i="15"/>
  <c r="W42" i="19"/>
  <c r="D42" i="22"/>
  <c r="S42" i="29"/>
  <c r="C42" i="4"/>
  <c r="S42" i="10"/>
  <c r="D42" i="12"/>
  <c r="Q42" i="16"/>
  <c r="U42" i="20"/>
  <c r="J42" i="23"/>
  <c r="N42" i="27"/>
  <c r="J42" i="8"/>
  <c r="R42" i="11"/>
  <c r="G42" i="17"/>
  <c r="S42" i="21"/>
  <c r="O42" i="25"/>
  <c r="Y42" i="9"/>
  <c r="I42" i="11"/>
  <c r="M42" i="18"/>
  <c r="Q42" i="22"/>
  <c r="U42" i="26"/>
  <c r="I42" i="28"/>
  <c r="P42" i="10"/>
  <c r="Q42" i="13"/>
  <c r="V42" i="16"/>
  <c r="G42" i="23"/>
  <c r="S42" i="27"/>
  <c r="G42" i="29"/>
  <c r="N42" i="8"/>
  <c r="K42" i="17"/>
  <c r="O42" i="21"/>
  <c r="AA42" i="25"/>
  <c r="U42" i="22"/>
  <c r="D42" i="31"/>
  <c r="H42" i="35"/>
  <c r="L42" i="39"/>
  <c r="N42" i="15"/>
  <c r="J42" i="25"/>
  <c r="J42" i="32"/>
  <c r="F42" i="36"/>
  <c r="R42" i="40"/>
  <c r="I42" i="32"/>
  <c r="M42" i="36"/>
  <c r="T42" i="15"/>
  <c r="L42" i="23"/>
  <c r="G42" i="33"/>
  <c r="S42" i="37"/>
  <c r="S42" i="1"/>
  <c r="G42" i="10"/>
  <c r="Q42" i="18"/>
  <c r="U42" i="28"/>
  <c r="D42" i="35"/>
  <c r="H42" i="39"/>
  <c r="M42" i="10"/>
  <c r="U42" i="32"/>
  <c r="T42" i="17"/>
  <c r="D42" i="25"/>
  <c r="F42" i="30"/>
  <c r="R42" i="34"/>
  <c r="H42" i="12"/>
  <c r="Z25" i="7"/>
  <c r="X42" i="7"/>
  <c r="Z25" i="16"/>
  <c r="X42" i="16"/>
  <c r="Z42" i="16" s="1"/>
  <c r="Z25" i="32"/>
  <c r="X42" i="32"/>
  <c r="Z42" i="32" s="1"/>
  <c r="H42" i="4"/>
  <c r="P42" i="7"/>
  <c r="W42" i="4"/>
  <c r="G42" i="6"/>
  <c r="V42" i="5"/>
  <c r="F42" i="7"/>
  <c r="R42" i="2"/>
  <c r="M42" i="5"/>
  <c r="G42" i="2"/>
  <c r="J42" i="5"/>
  <c r="R42" i="8"/>
  <c r="D42" i="4"/>
  <c r="L42" i="7"/>
  <c r="T42" i="10"/>
  <c r="S42" i="15"/>
  <c r="O42" i="19"/>
  <c r="AA42" i="23"/>
  <c r="W42" i="27"/>
  <c r="K42" i="29"/>
  <c r="K42" i="10"/>
  <c r="T42" i="13"/>
  <c r="I42" i="16"/>
  <c r="M42" i="20"/>
  <c r="Y42" i="24"/>
  <c r="F42" i="27"/>
  <c r="J42" i="11"/>
  <c r="AA42" i="14"/>
  <c r="V42" i="18"/>
  <c r="K42" i="21"/>
  <c r="G42" i="25"/>
  <c r="P42" i="3"/>
  <c r="Q42" i="9"/>
  <c r="R42" i="12"/>
  <c r="Z25" i="15"/>
  <c r="X42" i="15"/>
  <c r="Z42" i="15" s="1"/>
  <c r="E42" i="18"/>
  <c r="I42" i="22"/>
  <c r="M42" i="26"/>
  <c r="Z25" i="29"/>
  <c r="X42" i="29"/>
  <c r="Z42" i="29" s="1"/>
  <c r="H42" i="10"/>
  <c r="I42" i="13"/>
  <c r="N42" i="16"/>
  <c r="V42" i="24"/>
  <c r="K42" i="27"/>
  <c r="V42" i="30"/>
  <c r="F42" i="8"/>
  <c r="N42" i="14"/>
  <c r="C42" i="17"/>
  <c r="G42" i="21"/>
  <c r="S42" i="25"/>
  <c r="M42" i="22"/>
  <c r="V42" i="37"/>
  <c r="D42" i="39"/>
  <c r="F42" i="15"/>
  <c r="J42" i="40"/>
  <c r="Z25" i="33"/>
  <c r="X42" i="33"/>
  <c r="Z42" i="33" s="1"/>
  <c r="E42" i="36"/>
  <c r="L42" i="15"/>
  <c r="D42" i="23"/>
  <c r="V42" i="34"/>
  <c r="K42" i="37"/>
  <c r="R42" i="19"/>
  <c r="O42" i="8"/>
  <c r="I42" i="18"/>
  <c r="M42" i="28"/>
  <c r="E42" i="10"/>
  <c r="M42" i="32"/>
  <c r="U42" i="40"/>
  <c r="L42" i="17"/>
  <c r="Z25" i="27"/>
  <c r="X42" i="27"/>
  <c r="Z42" i="27" s="1"/>
  <c r="J42" i="34"/>
  <c r="Z25" i="34"/>
  <c r="X42" i="34"/>
  <c r="Z42" i="34" s="1"/>
  <c r="E42" i="5"/>
  <c r="V42" i="3"/>
  <c r="AA42" i="6"/>
  <c r="T42" i="5"/>
  <c r="D42" i="7"/>
  <c r="L42" i="10"/>
  <c r="U42" i="13"/>
  <c r="K42" i="15"/>
  <c r="G42" i="19"/>
  <c r="S42" i="23"/>
  <c r="S42" i="8"/>
  <c r="C42" i="10"/>
  <c r="L42" i="13"/>
  <c r="Z25" i="17"/>
  <c r="X42" i="17"/>
  <c r="Z42" i="17" s="1"/>
  <c r="E42" i="20"/>
  <c r="Q42" i="24"/>
  <c r="R42" i="9"/>
  <c r="AA42" i="12"/>
  <c r="R42" i="14"/>
  <c r="N42" i="18"/>
  <c r="C42" i="21"/>
  <c r="V42" i="26"/>
  <c r="H42" i="3"/>
  <c r="Y42" i="7"/>
  <c r="I42" i="9"/>
  <c r="J42" i="12"/>
  <c r="P42" i="15"/>
  <c r="Z25" i="23"/>
  <c r="X42" i="23"/>
  <c r="Z42" i="23" s="1"/>
  <c r="E42" i="26"/>
  <c r="P42" i="29"/>
  <c r="P42" i="11"/>
  <c r="Z25" i="14"/>
  <c r="X42" i="14"/>
  <c r="Z42" i="14" s="1"/>
  <c r="F42" i="16"/>
  <c r="R42" i="20"/>
  <c r="N42" i="24"/>
  <c r="C42" i="27"/>
  <c r="V42" i="9"/>
  <c r="F42" i="14"/>
  <c r="R42" i="18"/>
  <c r="V42" i="22"/>
  <c r="K42" i="25"/>
  <c r="E42" i="22"/>
  <c r="N42" i="37"/>
  <c r="R42" i="17"/>
  <c r="H42" i="34"/>
  <c r="W42" i="28"/>
  <c r="T42" i="37"/>
  <c r="D42" i="15"/>
  <c r="N42" i="34"/>
  <c r="C42" i="37"/>
  <c r="G42" i="8"/>
  <c r="U42" i="24"/>
  <c r="E42" i="28"/>
  <c r="U42" i="11"/>
  <c r="E42" i="32"/>
  <c r="M42" i="40"/>
  <c r="D42" i="17"/>
  <c r="P42" i="27"/>
  <c r="Z42" i="24" l="1"/>
  <c r="Z42" i="9"/>
  <c r="Z42" i="2"/>
  <c r="Z42" i="7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<sst xmlns="http://schemas.openxmlformats.org/spreadsheetml/2006/main" count="4800" uniqueCount="114">
  <si>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</si>
  <si>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</si>
  <si>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</si>
  <si>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</si>
  <si>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</si>
  <si>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</si>
  <si>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</si>
  <si>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</si>
  <si>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</si>
  <si>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</si>
  <si>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</si>
  <si>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</si>
  <si>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</si>
  <si>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</si>
  <si>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</si>
  <si>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</si>
  <si>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</si>
  <si>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</si>
  <si>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</si>
  <si>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</si>
  <si>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</si>
  <si>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</si>
  <si>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</si>
  <si>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</si>
  <si>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</si>
  <si>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</si>
  <si>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</si>
  <si>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</si>
  <si>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</si>
  <si>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</si>
  <si>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</si>
  <si>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</si>
  <si>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</si>
  <si>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</si>
  <si>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</si>
  <si>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</si>
  <si>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</si>
  <si>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</si>
  <si>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</si>
  <si>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</si>
  <si>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</si>
  <si>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</si>
  <si>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</si>
  <si>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</si>
  <si>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</si>
  <si>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</si>
  <si>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</si>
  <si>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</si>
  <si>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</si>
  <si>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</si>
  <si>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</si>
  <si>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</si>
  <si>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</si>
  <si>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</si>
  <si>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</si>
  <si>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</si>
  <si>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</si>
  <si>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</si>
  <si>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</si>
  <si>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</si>
  <si>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</si>
  <si>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</si>
  <si>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</si>
  <si>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</si>
  <si>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</si>
  <si>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</si>
  <si>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</si>
  <si>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</si>
  <si>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</si>
  <si>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</si>
  <si>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</si>
  <si>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water management                             ) for 2nd Quarter ended 31 December 2021 (Figures Finalised as at 2022/01/29)</t>
  </si>
  <si>
    <t>Eastern Cape: Dr Beyers Naude (EC101) - Table C6 Quarterly Budget Statement - Financial Position ( Waste water management                             ) for 2nd Quarter ended 31 December 2021 (Figures Finalised as at 2022/01/29)</t>
  </si>
  <si>
    <t>Eastern Cape: Blue Crane Route (EC102) - Table C6 Quarterly Budget Statement - Financial Position ( Waste water management                             ) for 2nd Quarter ended 31 December 2021 (Figures Finalised as at 2022/01/29)</t>
  </si>
  <si>
    <t>Eastern Cape: Makana (EC104) - Table C6 Quarterly Budget Statement - Financial Position ( Waste water management                             ) for 2nd Quarter ended 31 December 2021 (Figures Finalised as at 2022/01/29)</t>
  </si>
  <si>
    <t>Eastern Cape: Ndlambe (EC105) - Table C6 Quarterly Budget Statement - Financial Position ( Waste water management                             ) for 2nd Quarter ended 31 December 2021 (Figures Finalised as at 2022/01/29)</t>
  </si>
  <si>
    <t>Eastern Cape: Sundays River Valley (EC106) - Table C6 Quarterly Budget Statement - Financial Position ( Waste water management                             ) for 2nd Quarter ended 31 December 2021 (Figures Finalised as at 2022/01/29)</t>
  </si>
  <si>
    <t>Eastern Cape: Kouga (EC108) - Table C6 Quarterly Budget Statement - Financial Position ( Waste water management                             ) for 2nd Quarter ended 31 December 2021 (Figures Finalised as at 2022/01/29)</t>
  </si>
  <si>
    <t>Eastern Cape: Kou-Kamma (EC109) - Table C6 Quarterly Budget Statement - Financial Position ( Waste water management                             ) for 2nd Quarter ended 31 December 2021 (Figures Finalised as at 2022/01/29)</t>
  </si>
  <si>
    <t>Eastern Cape: Sarah Baartman (DC10) - Table C6 Quarterly Budget Statement - Financial Position ( Waste water management                             ) for 2nd Quarter ended 31 December 2021 (Figures Finalised as at 2022/01/29)</t>
  </si>
  <si>
    <t>Eastern Cape: Mbhashe (EC121) - Table C6 Quarterly Budget Statement - Financial Position ( Waste water management                             ) for 2nd Quarter ended 31 December 2021 (Figures Finalised as at 2022/01/29)</t>
  </si>
  <si>
    <t>Eastern Cape: Mnquma (EC122) - Table C6 Quarterly Budget Statement - Financial Position ( Waste water management                             ) for 2nd Quarter ended 31 December 2021 (Figures Finalised as at 2022/01/29)</t>
  </si>
  <si>
    <t>Eastern Cape: Great Kei (EC123) - Table C6 Quarterly Budget Statement - Financial Position ( Waste water management                             ) for 2nd Quarter ended 31 December 2021 (Figures Finalised as at 2022/01/29)</t>
  </si>
  <si>
    <t>Eastern Cape: Amahlathi (EC124) - Table C6 Quarterly Budget Statement - Financial Position ( Waste water management                             ) for 2nd Quarter ended 31 December 2021 (Figures Finalised as at 2022/01/29)</t>
  </si>
  <si>
    <t>Eastern Cape: Ngqushwa (EC126) - Table C6 Quarterly Budget Statement - Financial Position ( Waste water management                             ) for 2nd Quarter ended 31 December 2021 (Figures Finalised as at 2022/01/29)</t>
  </si>
  <si>
    <t>Eastern Cape: Raymond Mhlaba (EC129) - Table C6 Quarterly Budget Statement - Financial Position ( Waste water management                             ) for 2nd Quarter ended 31 December 2021 (Figures Finalised as at 2022/01/29)</t>
  </si>
  <si>
    <t>Eastern Cape: Amathole (DC12) - Table C6 Quarterly Budget Statement - Financial Position ( Waste water management                             ) for 2nd Quarter ended 31 December 2021 (Figures Finalised as at 2022/01/29)</t>
  </si>
  <si>
    <t>Eastern Cape: Inxuba Yethemba (EC131) - Table C6 Quarterly Budget Statement - Financial Position ( Waste water management                             ) for 2nd Quarter ended 31 December 2021 (Figures Finalised as at 2022/01/29)</t>
  </si>
  <si>
    <t>Eastern Cape: Intsika Yethu (EC135) - Table C6 Quarterly Budget Statement - Financial Position ( Waste water management                             ) for 2nd Quarter ended 31 December 2021 (Figures Finalised as at 2022/01/29)</t>
  </si>
  <si>
    <t>Eastern Cape: Emalahleni (EC) (EC136) - Table C6 Quarterly Budget Statement - Financial Position ( Waste water management                             ) for 2nd Quarter ended 31 December 2021 (Figures Finalised as at 2022/01/29)</t>
  </si>
  <si>
    <t>Eastern Cape: Engcobo (EC137) - Table C6 Quarterly Budget Statement - Financial Position ( Waste water management                             ) for 2nd Quarter ended 31 December 2021 (Figures Finalised as at 2022/01/29)</t>
  </si>
  <si>
    <t>Eastern Cape: Sakhisizwe (EC138) - Table C6 Quarterly Budget Statement - Financial Position ( Waste water management                             ) for 2nd Quarter ended 31 December 2021 (Figures Finalised as at 2022/01/29)</t>
  </si>
  <si>
    <t>Eastern Cape: Enoch Mgijima (EC139) - Table C6 Quarterly Budget Statement - Financial Position ( Waste water management                             ) for 2nd Quarter ended 31 December 2021 (Figures Finalised as at 2022/01/29)</t>
  </si>
  <si>
    <t>Eastern Cape: Chris Hani (DC13) - Table C6 Quarterly Budget Statement - Financial Position ( Waste water management                             ) for 2nd Quarter ended 31 December 2021 (Figures Finalised as at 2022/01/29)</t>
  </si>
  <si>
    <t>Eastern Cape: Elundini (EC141) - Table C6 Quarterly Budget Statement - Financial Position ( Waste water management                             ) for 2nd Quarter ended 31 December 2021 (Figures Finalised as at 2022/01/29)</t>
  </si>
  <si>
    <t>Eastern Cape: Senqu (EC142) - Table C6 Quarterly Budget Statement - Financial Position ( Waste water management                             ) for 2nd Quarter ended 31 December 2021 (Figures Finalised as at 2022/01/29)</t>
  </si>
  <si>
    <t>Eastern Cape: Walter Sisulu (EC145) - Table C6 Quarterly Budget Statement - Financial Position ( Waste water management                             ) for 2nd Quarter ended 31 December 2021 (Figures Finalised as at 2022/01/29)</t>
  </si>
  <si>
    <t>Eastern Cape: Joe Gqabi (DC14) - Table C6 Quarterly Budget Statement - Financial Position ( Waste water management                             ) for 2nd Quarter ended 31 December 2021 (Figures Finalised as at 2022/01/29)</t>
  </si>
  <si>
    <t>Eastern Cape: Ngquza Hills (EC153) - Table C6 Quarterly Budget Statement - Financial Position ( Waste water management                             ) for 2nd Quarter ended 31 December 2021 (Figures Finalised as at 2022/01/29)</t>
  </si>
  <si>
    <t>Eastern Cape: Port St Johns (EC154) - Table C6 Quarterly Budget Statement - Financial Position ( Waste water management                             ) for 2nd Quarter ended 31 December 2021 (Figures Finalised as at 2022/01/29)</t>
  </si>
  <si>
    <t>Eastern Cape: Nyandeni (EC155) - Table C6 Quarterly Budget Statement - Financial Position ( Waste water management                             ) for 2nd Quarter ended 31 December 2021 (Figures Finalised as at 2022/01/29)</t>
  </si>
  <si>
    <t>Eastern Cape: Mhlontlo (EC156) - Table C6 Quarterly Budget Statement - Financial Position ( Waste water management                             ) for 2nd Quarter ended 31 December 2021 (Figures Finalised as at 2022/01/29)</t>
  </si>
  <si>
    <t>Eastern Cape: King Sabata Dalindyebo (EC157) - Table C6 Quarterly Budget Statement - Financial Position ( Waste water management                             ) for 2nd Quarter ended 31 December 2021 (Figures Finalised as at 2022/01/29)</t>
  </si>
  <si>
    <t>Eastern Cape: O R Tambo (DC15) - Table C6 Quarterly Budget Statement - Financial Position ( Waste water management                             ) for 2nd Quarter ended 31 December 2021 (Figures Finalised as at 2022/01/29)</t>
  </si>
  <si>
    <t>Eastern Cape: Matatiele (EC441) - Table C6 Quarterly Budget Statement - Financial Position ( Waste water management                             ) for 2nd Quarter ended 31 December 2021 (Figures Finalised as at 2022/01/29)</t>
  </si>
  <si>
    <t>Eastern Cape: Umzimvubu (EC442) - Table C6 Quarterly Budget Statement - Financial Position ( Waste water management                             ) for 2nd Quarter ended 31 December 2021 (Figures Finalised as at 2022/01/29)</t>
  </si>
  <si>
    <t>Eastern Cape: Winnie Madikizela-Mandela (EC443) - Table C6 Quarterly Budget Statement - Financial Position ( Waste water management                             ) for 2nd Quarter ended 31 December 2021 (Figures Finalised as at 2022/01/29)</t>
  </si>
  <si>
    <t>Eastern Cape: Ntabankulu (EC444) - Table C6 Quarterly Budget Statement - Financial Position ( Waste water management                             ) for 2nd Quarter ended 31 December 2021 (Figures Finalised as at 2022/01/29)</t>
  </si>
  <si>
    <t>Eastern Cape: Alfred Nzo (DC44)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</si>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</sst>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-102162237</v>
      </c>
      <c r="D6" s="18"/>
      <c r="E6" s="19">
        <v>2961735669</v>
      </c>
      <c r="F6" s="20">
        <v>2961735669</v>
      </c>
      <c r="G6" s="20">
        <v>-77949200</v>
      </c>
      <c r="H6" s="20">
        <v>-5383982</v>
      </c>
      <c r="I6" s="20">
        <v>8209889</v>
      </c>
      <c r="J6" s="20">
        <v>-75123293</v>
      </c>
      <c r="K6" s="20">
        <v>1751543</v>
      </c>
      <c r="L6" s="20">
        <v>-2664042</v>
      </c>
      <c r="M6" s="20">
        <v>-4762825</v>
      </c>
      <c r="N6" s="20">
        <v>-5675324</v>
      </c>
      <c r="O6" s="20"/>
      <c r="P6" s="20"/>
      <c r="Q6" s="20"/>
      <c r="R6" s="20"/>
      <c r="S6" s="20"/>
      <c r="T6" s="20"/>
      <c r="U6" s="20"/>
      <c r="V6" s="20"/>
      <c r="W6" s="20">
        <v>-80798617</v>
      </c>
      <c r="X6" s="20">
        <v>318839760</v>
      </c>
      <c r="Y6" s="20">
        <v>-399638377</v>
      </c>
      <c r="Z6" s="21">
        <v>-125.34144957329036</v>
      </c>
      <c r="AA6" s="22">
        <v>2961735669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202366532</v>
      </c>
      <c r="D8" s="18"/>
      <c r="E8" s="19">
        <v>-1458287289</v>
      </c>
      <c r="F8" s="20">
        <v>-1458287289</v>
      </c>
      <c r="G8" s="20">
        <v>335326644</v>
      </c>
      <c r="H8" s="20">
        <v>44697116</v>
      </c>
      <c r="I8" s="20">
        <v>7677040</v>
      </c>
      <c r="J8" s="20">
        <v>387700800</v>
      </c>
      <c r="K8" s="20">
        <v>15990562</v>
      </c>
      <c r="L8" s="20">
        <v>20206990</v>
      </c>
      <c r="M8" s="20">
        <v>16101208</v>
      </c>
      <c r="N8" s="20">
        <v>52298760</v>
      </c>
      <c r="O8" s="20"/>
      <c r="P8" s="20"/>
      <c r="Q8" s="20"/>
      <c r="R8" s="20"/>
      <c r="S8" s="20"/>
      <c r="T8" s="20"/>
      <c r="U8" s="20"/>
      <c r="V8" s="20"/>
      <c r="W8" s="20">
        <v>439999560</v>
      </c>
      <c r="X8" s="20">
        <v>-622276527</v>
      </c>
      <c r="Y8" s="20">
        <v>1062276087</v>
      </c>
      <c r="Z8" s="21">
        <v>-170.70804391758779</v>
      </c>
      <c r="AA8" s="22">
        <v>-1458287289</v>
      </c>
    </row>
    <row r="9" spans="1:27" ht="13.5" x14ac:dyDescent="0.25">
      <c r="A9" s="23" t="s">
        <v>37</v>
      </c>
      <c r="B9" s="17" t="s">
        <v>32</v>
      </c>
      <c r="C9" s="18">
        <v>402789651</v>
      </c>
      <c r="D9" s="18"/>
      <c r="E9" s="19">
        <v>4800000</v>
      </c>
      <c r="F9" s="20">
        <v>4800000</v>
      </c>
      <c r="G9" s="20">
        <v>409963101</v>
      </c>
      <c r="H9" s="20">
        <v>1631128</v>
      </c>
      <c r="I9" s="20">
        <v>2228896</v>
      </c>
      <c r="J9" s="20">
        <v>413823125</v>
      </c>
      <c r="K9" s="20">
        <v>2441667</v>
      </c>
      <c r="L9" s="20">
        <v>3906899</v>
      </c>
      <c r="M9" s="20">
        <v>3632364</v>
      </c>
      <c r="N9" s="20">
        <v>9980930</v>
      </c>
      <c r="O9" s="20"/>
      <c r="P9" s="20"/>
      <c r="Q9" s="20"/>
      <c r="R9" s="20"/>
      <c r="S9" s="20"/>
      <c r="T9" s="20"/>
      <c r="U9" s="20"/>
      <c r="V9" s="20"/>
      <c r="W9" s="20">
        <v>423804055</v>
      </c>
      <c r="X9" s="20">
        <v>2400000</v>
      </c>
      <c r="Y9" s="20">
        <v>421404055</v>
      </c>
      <c r="Z9" s="21">
        <v>17558.502291666668</v>
      </c>
      <c r="AA9" s="22">
        <v>4800000</v>
      </c>
    </row>
    <row r="10" spans="1:27" ht="13.5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/>
      <c r="P10" s="24"/>
      <c r="Q10" s="20"/>
      <c r="R10" s="24"/>
      <c r="S10" s="24"/>
      <c r="T10" s="20"/>
      <c r="U10" s="24"/>
      <c r="V10" s="24"/>
      <c r="W10" s="24">
        <v>-32925</v>
      </c>
      <c r="X10" s="20"/>
      <c r="Y10" s="24">
        <v>-32925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-2627008</v>
      </c>
      <c r="D11" s="18"/>
      <c r="E11" s="19">
        <v>-3528154</v>
      </c>
      <c r="F11" s="20">
        <v>-3528154</v>
      </c>
      <c r="G11" s="20">
        <v>-1744334</v>
      </c>
      <c r="H11" s="20">
        <v>-145114</v>
      </c>
      <c r="I11" s="20">
        <v>-180123</v>
      </c>
      <c r="J11" s="20">
        <v>-2069571</v>
      </c>
      <c r="K11" s="20">
        <v>-224561</v>
      </c>
      <c r="L11" s="20">
        <v>-124438</v>
      </c>
      <c r="M11" s="20">
        <v>-179165</v>
      </c>
      <c r="N11" s="20">
        <v>-528164</v>
      </c>
      <c r="O11" s="20"/>
      <c r="P11" s="20"/>
      <c r="Q11" s="20"/>
      <c r="R11" s="20"/>
      <c r="S11" s="20"/>
      <c r="T11" s="20"/>
      <c r="U11" s="20"/>
      <c r="V11" s="20"/>
      <c r="W11" s="20">
        <v>-2597735</v>
      </c>
      <c r="X11" s="20">
        <v>-2061688</v>
      </c>
      <c r="Y11" s="20">
        <v>-536047</v>
      </c>
      <c r="Z11" s="21">
        <v>26.000393852028047</v>
      </c>
      <c r="AA11" s="22">
        <v>-3528154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500332682</v>
      </c>
      <c r="D12" s="29">
        <f>SUM(D6:D11)</f>
        <v>0</v>
      </c>
      <c r="E12" s="30">
        <f t="shared" si="0"/>
        <v>1504720226</v>
      </c>
      <c r="F12" s="31">
        <f t="shared" si="0"/>
        <v>1504720226</v>
      </c>
      <c r="G12" s="31">
        <f t="shared" si="0"/>
        <v>665590867</v>
      </c>
      <c r="H12" s="31">
        <f t="shared" si="0"/>
        <v>40793889</v>
      </c>
      <c r="I12" s="31">
        <f t="shared" si="0"/>
        <v>17931037</v>
      </c>
      <c r="J12" s="31">
        <f t="shared" si="0"/>
        <v>724315793</v>
      </c>
      <c r="K12" s="31">
        <f t="shared" si="0"/>
        <v>19954727</v>
      </c>
      <c r="L12" s="31">
        <f t="shared" si="0"/>
        <v>21317393</v>
      </c>
      <c r="M12" s="31">
        <f t="shared" si="0"/>
        <v>14786425</v>
      </c>
      <c r="N12" s="31">
        <f t="shared" si="0"/>
        <v>56058545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780374338</v>
      </c>
      <c r="X12" s="31">
        <f t="shared" si="0"/>
        <v>-303098455</v>
      </c>
      <c r="Y12" s="31">
        <f t="shared" si="0"/>
        <v>1083472793</v>
      </c>
      <c r="Z12" s="32">
        <f>+IF(X12&lt;&gt;0,+(Y12/X12)*100,0)</f>
        <v>-357.46562713425908</v>
      </c>
      <c r="AA12" s="33">
        <f>SUM(AA6:AA11)</f>
        <v>1504720226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-1331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3135897506</v>
      </c>
      <c r="D19" s="18"/>
      <c r="E19" s="19">
        <v>948520702</v>
      </c>
      <c r="F19" s="20">
        <v>948520702</v>
      </c>
      <c r="G19" s="20">
        <v>2412924208</v>
      </c>
      <c r="H19" s="20">
        <v>7017085</v>
      </c>
      <c r="I19" s="20">
        <v>8112848</v>
      </c>
      <c r="J19" s="20">
        <v>2428054141</v>
      </c>
      <c r="K19" s="20">
        <v>5604243</v>
      </c>
      <c r="L19" s="20">
        <v>3040062</v>
      </c>
      <c r="M19" s="20">
        <v>127472866</v>
      </c>
      <c r="N19" s="20">
        <v>136117171</v>
      </c>
      <c r="O19" s="20"/>
      <c r="P19" s="20"/>
      <c r="Q19" s="20"/>
      <c r="R19" s="20"/>
      <c r="S19" s="20"/>
      <c r="T19" s="20"/>
      <c r="U19" s="20"/>
      <c r="V19" s="20"/>
      <c r="W19" s="20">
        <v>2564171312</v>
      </c>
      <c r="X19" s="20">
        <v>512173869</v>
      </c>
      <c r="Y19" s="20">
        <v>2051997443</v>
      </c>
      <c r="Z19" s="21">
        <v>400.64469649856346</v>
      </c>
      <c r="AA19" s="22">
        <v>948520702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200000</v>
      </c>
      <c r="F22" s="20">
        <v>200000</v>
      </c>
      <c r="G22" s="20">
        <v>28082</v>
      </c>
      <c r="H22" s="20">
        <v>-28082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200000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3135896175</v>
      </c>
      <c r="D24" s="29">
        <f>SUM(D15:D23)</f>
        <v>0</v>
      </c>
      <c r="E24" s="36">
        <f t="shared" si="1"/>
        <v>948720702</v>
      </c>
      <c r="F24" s="37">
        <f t="shared" si="1"/>
        <v>948720702</v>
      </c>
      <c r="G24" s="37">
        <f t="shared" si="1"/>
        <v>2412952290</v>
      </c>
      <c r="H24" s="37">
        <f t="shared" si="1"/>
        <v>6989003</v>
      </c>
      <c r="I24" s="37">
        <f t="shared" si="1"/>
        <v>8112848</v>
      </c>
      <c r="J24" s="37">
        <f t="shared" si="1"/>
        <v>2428054141</v>
      </c>
      <c r="K24" s="37">
        <f t="shared" si="1"/>
        <v>5604243</v>
      </c>
      <c r="L24" s="37">
        <f t="shared" si="1"/>
        <v>3040062</v>
      </c>
      <c r="M24" s="37">
        <f t="shared" si="1"/>
        <v>127472866</v>
      </c>
      <c r="N24" s="37">
        <f t="shared" si="1"/>
        <v>136117171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2564171312</v>
      </c>
      <c r="X24" s="37">
        <f t="shared" si="1"/>
        <v>512173869</v>
      </c>
      <c r="Y24" s="37">
        <f t="shared" si="1"/>
        <v>2051997443</v>
      </c>
      <c r="Z24" s="38">
        <f>+IF(X24&lt;&gt;0,+(Y24/X24)*100,0)</f>
        <v>400.64469649856346</v>
      </c>
      <c r="AA24" s="39">
        <f>SUM(AA15:AA23)</f>
        <v>948720702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3636228857</v>
      </c>
      <c r="D25" s="29">
        <f>+D12+D24</f>
        <v>0</v>
      </c>
      <c r="E25" s="30">
        <f t="shared" si="2"/>
        <v>2453440928</v>
      </c>
      <c r="F25" s="31">
        <f t="shared" si="2"/>
        <v>2453440928</v>
      </c>
      <c r="G25" s="31">
        <f t="shared" si="2"/>
        <v>3078543157</v>
      </c>
      <c r="H25" s="31">
        <f t="shared" si="2"/>
        <v>47782892</v>
      </c>
      <c r="I25" s="31">
        <f t="shared" si="2"/>
        <v>26043885</v>
      </c>
      <c r="J25" s="31">
        <f t="shared" si="2"/>
        <v>3152369934</v>
      </c>
      <c r="K25" s="31">
        <f t="shared" si="2"/>
        <v>25558970</v>
      </c>
      <c r="L25" s="31">
        <f t="shared" si="2"/>
        <v>24357455</v>
      </c>
      <c r="M25" s="31">
        <f t="shared" si="2"/>
        <v>142259291</v>
      </c>
      <c r="N25" s="31">
        <f t="shared" si="2"/>
        <v>192175716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3344545650</v>
      </c>
      <c r="X25" s="31">
        <f t="shared" si="2"/>
        <v>209075414</v>
      </c>
      <c r="Y25" s="31">
        <f t="shared" si="2"/>
        <v>3135470236</v>
      </c>
      <c r="Z25" s="32">
        <f>+IF(X25&lt;&gt;0,+(Y25/X25)*100,0)</f>
        <v>1499.6838585717207</v>
      </c>
      <c r="AA25" s="33">
        <f>+AA12+AA24</f>
        <v>2453440928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93339</v>
      </c>
      <c r="D31" s="18"/>
      <c r="E31" s="19"/>
      <c r="F31" s="20"/>
      <c r="G31" s="20">
        <v>-8107</v>
      </c>
      <c r="H31" s="20">
        <v>-367</v>
      </c>
      <c r="I31" s="20">
        <v>-1066</v>
      </c>
      <c r="J31" s="20">
        <v>-9540</v>
      </c>
      <c r="K31" s="20">
        <v>-1068</v>
      </c>
      <c r="L31" s="20">
        <v>-188</v>
      </c>
      <c r="M31" s="20">
        <v>-50</v>
      </c>
      <c r="N31" s="20">
        <v>-1306</v>
      </c>
      <c r="O31" s="20"/>
      <c r="P31" s="20"/>
      <c r="Q31" s="20"/>
      <c r="R31" s="20"/>
      <c r="S31" s="20"/>
      <c r="T31" s="20"/>
      <c r="U31" s="20"/>
      <c r="V31" s="20"/>
      <c r="W31" s="20">
        <v>-10846</v>
      </c>
      <c r="X31" s="20"/>
      <c r="Y31" s="20">
        <v>-10846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57773955</v>
      </c>
      <c r="D32" s="18"/>
      <c r="E32" s="19">
        <v>-59218037</v>
      </c>
      <c r="F32" s="20">
        <v>-59218037</v>
      </c>
      <c r="G32" s="20">
        <v>120719116</v>
      </c>
      <c r="H32" s="20">
        <v>8873138</v>
      </c>
      <c r="I32" s="20">
        <v>14051840</v>
      </c>
      <c r="J32" s="20">
        <v>143644094</v>
      </c>
      <c r="K32" s="20">
        <v>855675</v>
      </c>
      <c r="L32" s="20">
        <v>8355694</v>
      </c>
      <c r="M32" s="20">
        <v>8143228</v>
      </c>
      <c r="N32" s="20">
        <v>17354597</v>
      </c>
      <c r="O32" s="20"/>
      <c r="P32" s="20"/>
      <c r="Q32" s="20"/>
      <c r="R32" s="20"/>
      <c r="S32" s="20"/>
      <c r="T32" s="20"/>
      <c r="U32" s="20"/>
      <c r="V32" s="20"/>
      <c r="W32" s="20">
        <v>160998691</v>
      </c>
      <c r="X32" s="20">
        <v>-24826763</v>
      </c>
      <c r="Y32" s="20">
        <v>185825454</v>
      </c>
      <c r="Z32" s="21">
        <v>-748.48845175667884</v>
      </c>
      <c r="AA32" s="22">
        <v>-59218037</v>
      </c>
    </row>
    <row r="33" spans="1:27" ht="13.5" x14ac:dyDescent="0.25">
      <c r="A33" s="23" t="s">
        <v>59</v>
      </c>
      <c r="B33" s="17" t="s">
        <v>32</v>
      </c>
      <c r="C33" s="18">
        <v>6193896</v>
      </c>
      <c r="D33" s="18"/>
      <c r="E33" s="19">
        <v>3657576</v>
      </c>
      <c r="F33" s="20">
        <v>3657576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1828788</v>
      </c>
      <c r="Y33" s="20">
        <v>-1828788</v>
      </c>
      <c r="Z33" s="21">
        <v>-100</v>
      </c>
      <c r="AA33" s="22">
        <v>3657576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64061190</v>
      </c>
      <c r="D34" s="29">
        <f>SUM(D29:D33)</f>
        <v>0</v>
      </c>
      <c r="E34" s="30">
        <f t="shared" si="3"/>
        <v>-55560461</v>
      </c>
      <c r="F34" s="31">
        <f t="shared" si="3"/>
        <v>-55560461</v>
      </c>
      <c r="G34" s="31">
        <f t="shared" si="3"/>
        <v>120711009</v>
      </c>
      <c r="H34" s="31">
        <f t="shared" si="3"/>
        <v>8872771</v>
      </c>
      <c r="I34" s="31">
        <f t="shared" si="3"/>
        <v>14050774</v>
      </c>
      <c r="J34" s="31">
        <f t="shared" si="3"/>
        <v>143634554</v>
      </c>
      <c r="K34" s="31">
        <f t="shared" si="3"/>
        <v>854607</v>
      </c>
      <c r="L34" s="31">
        <f t="shared" si="3"/>
        <v>8355506</v>
      </c>
      <c r="M34" s="31">
        <f t="shared" si="3"/>
        <v>8143178</v>
      </c>
      <c r="N34" s="31">
        <f t="shared" si="3"/>
        <v>17353291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160987845</v>
      </c>
      <c r="X34" s="31">
        <f t="shared" si="3"/>
        <v>-22997975</v>
      </c>
      <c r="Y34" s="31">
        <f t="shared" si="3"/>
        <v>183985820</v>
      </c>
      <c r="Z34" s="32">
        <f>+IF(X34&lt;&gt;0,+(Y34/X34)*100,0)</f>
        <v>-800.00878338201517</v>
      </c>
      <c r="AA34" s="33">
        <f>SUM(AA29:AA33)</f>
        <v>-55560461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325344</v>
      </c>
      <c r="F38" s="20">
        <v>325344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162672</v>
      </c>
      <c r="Y38" s="20">
        <v>-162672</v>
      </c>
      <c r="Z38" s="21">
        <v>-100</v>
      </c>
      <c r="AA38" s="22">
        <v>325344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325344</v>
      </c>
      <c r="F39" s="37">
        <f t="shared" si="4"/>
        <v>325344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162672</v>
      </c>
      <c r="Y39" s="37">
        <f t="shared" si="4"/>
        <v>-162672</v>
      </c>
      <c r="Z39" s="38">
        <f>+IF(X39&lt;&gt;0,+(Y39/X39)*100,0)</f>
        <v>-100</v>
      </c>
      <c r="AA39" s="39">
        <f>SUM(AA37:AA38)</f>
        <v>325344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64061190</v>
      </c>
      <c r="D40" s="29">
        <f>+D34+D39</f>
        <v>0</v>
      </c>
      <c r="E40" s="30">
        <f t="shared" si="5"/>
        <v>-55235117</v>
      </c>
      <c r="F40" s="31">
        <f t="shared" si="5"/>
        <v>-55235117</v>
      </c>
      <c r="G40" s="31">
        <f t="shared" si="5"/>
        <v>120711009</v>
      </c>
      <c r="H40" s="31">
        <f t="shared" si="5"/>
        <v>8872771</v>
      </c>
      <c r="I40" s="31">
        <f t="shared" si="5"/>
        <v>14050774</v>
      </c>
      <c r="J40" s="31">
        <f t="shared" si="5"/>
        <v>143634554</v>
      </c>
      <c r="K40" s="31">
        <f t="shared" si="5"/>
        <v>854607</v>
      </c>
      <c r="L40" s="31">
        <f t="shared" si="5"/>
        <v>8355506</v>
      </c>
      <c r="M40" s="31">
        <f t="shared" si="5"/>
        <v>8143178</v>
      </c>
      <c r="N40" s="31">
        <f t="shared" si="5"/>
        <v>17353291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160987845</v>
      </c>
      <c r="X40" s="31">
        <f t="shared" si="5"/>
        <v>-22835303</v>
      </c>
      <c r="Y40" s="31">
        <f t="shared" si="5"/>
        <v>183823148</v>
      </c>
      <c r="Z40" s="32">
        <f>+IF(X40&lt;&gt;0,+(Y40/X40)*100,0)</f>
        <v>-804.99544061228346</v>
      </c>
      <c r="AA40" s="33">
        <f>+AA34+AA39</f>
        <v>-55235117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3572167667</v>
      </c>
      <c r="D42" s="43">
        <f>+D25-D40</f>
        <v>0</v>
      </c>
      <c r="E42" s="44">
        <f t="shared" si="6"/>
        <v>2508676045</v>
      </c>
      <c r="F42" s="45">
        <f t="shared" si="6"/>
        <v>2508676045</v>
      </c>
      <c r="G42" s="45">
        <f t="shared" si="6"/>
        <v>2957832148</v>
      </c>
      <c r="H42" s="45">
        <f t="shared" si="6"/>
        <v>38910121</v>
      </c>
      <c r="I42" s="45">
        <f t="shared" si="6"/>
        <v>11993111</v>
      </c>
      <c r="J42" s="45">
        <f t="shared" si="6"/>
        <v>3008735380</v>
      </c>
      <c r="K42" s="45">
        <f t="shared" si="6"/>
        <v>24704363</v>
      </c>
      <c r="L42" s="45">
        <f t="shared" si="6"/>
        <v>16001949</v>
      </c>
      <c r="M42" s="45">
        <f t="shared" si="6"/>
        <v>134116113</v>
      </c>
      <c r="N42" s="45">
        <f t="shared" si="6"/>
        <v>174822425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3183557805</v>
      </c>
      <c r="X42" s="45">
        <f t="shared" si="6"/>
        <v>231910717</v>
      </c>
      <c r="Y42" s="45">
        <f t="shared" si="6"/>
        <v>2951647088</v>
      </c>
      <c r="Z42" s="46">
        <f>+IF(X42&lt;&gt;0,+(Y42/X42)*100,0)</f>
        <v>1272.7514822007988</v>
      </c>
      <c r="AA42" s="47">
        <f>+AA25-AA40</f>
        <v>2508676045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3059759257</v>
      </c>
      <c r="D45" s="18"/>
      <c r="E45" s="19">
        <v>339522513</v>
      </c>
      <c r="F45" s="20">
        <v>339522513</v>
      </c>
      <c r="G45" s="20">
        <v>3149942716</v>
      </c>
      <c r="H45" s="20">
        <v>-65658566</v>
      </c>
      <c r="I45" s="20">
        <v>6484009</v>
      </c>
      <c r="J45" s="20">
        <v>3090768159</v>
      </c>
      <c r="K45" s="20">
        <v>2487527</v>
      </c>
      <c r="L45" s="20">
        <v>-6916215</v>
      </c>
      <c r="M45" s="20">
        <v>45017769</v>
      </c>
      <c r="N45" s="20">
        <v>40589081</v>
      </c>
      <c r="O45" s="20"/>
      <c r="P45" s="20"/>
      <c r="Q45" s="20"/>
      <c r="R45" s="20"/>
      <c r="S45" s="20"/>
      <c r="T45" s="20"/>
      <c r="U45" s="20"/>
      <c r="V45" s="20"/>
      <c r="W45" s="20">
        <v>3131357240</v>
      </c>
      <c r="X45" s="20">
        <v>178906795</v>
      </c>
      <c r="Y45" s="20">
        <v>2952450445</v>
      </c>
      <c r="Z45" s="48">
        <v>1650.2729507842339</v>
      </c>
      <c r="AA45" s="22">
        <v>339522513</v>
      </c>
    </row>
    <row r="46" spans="1:27" ht="13.5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3060813232</v>
      </c>
      <c r="D48" s="51">
        <f>SUM(D45:D47)</f>
        <v>0</v>
      </c>
      <c r="E48" s="52">
        <f t="shared" si="7"/>
        <v>339522513</v>
      </c>
      <c r="F48" s="53">
        <f t="shared" si="7"/>
        <v>339522513</v>
      </c>
      <c r="G48" s="53">
        <f t="shared" si="7"/>
        <v>3149942716</v>
      </c>
      <c r="H48" s="53">
        <f t="shared" si="7"/>
        <v>-65658566</v>
      </c>
      <c r="I48" s="53">
        <f t="shared" si="7"/>
        <v>6484009</v>
      </c>
      <c r="J48" s="53">
        <f t="shared" si="7"/>
        <v>3090768159</v>
      </c>
      <c r="K48" s="53">
        <f t="shared" si="7"/>
        <v>2487527</v>
      </c>
      <c r="L48" s="53">
        <f t="shared" si="7"/>
        <v>-6916215</v>
      </c>
      <c r="M48" s="53">
        <f t="shared" si="7"/>
        <v>45017769</v>
      </c>
      <c r="N48" s="53">
        <f t="shared" si="7"/>
        <v>40589081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3131357240</v>
      </c>
      <c r="X48" s="53">
        <f t="shared" si="7"/>
        <v>178906795</v>
      </c>
      <c r="Y48" s="53">
        <f t="shared" si="7"/>
        <v>2952450445</v>
      </c>
      <c r="Z48" s="54">
        <f>+IF(X48&lt;&gt;0,+(Y48/X48)*100,0)</f>
        <v>1650.2729507842339</v>
      </c>
      <c r="AA48" s="55">
        <f>SUM(AA45:AA47)</f>
        <v>339522513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250345218</v>
      </c>
      <c r="D8" s="18"/>
      <c r="E8" s="19">
        <v>-381453533</v>
      </c>
      <c r="F8" s="20">
        <v>-381453533</v>
      </c>
      <c r="G8" s="20">
        <v>234110788</v>
      </c>
      <c r="H8" s="20">
        <v>32000952</v>
      </c>
      <c r="I8" s="20">
        <v>9436612</v>
      </c>
      <c r="J8" s="20">
        <v>275548352</v>
      </c>
      <c r="K8" s="20">
        <v>1836872</v>
      </c>
      <c r="L8" s="20">
        <v>6998513</v>
      </c>
      <c r="M8" s="20">
        <v>2762368</v>
      </c>
      <c r="N8" s="20">
        <v>11597753</v>
      </c>
      <c r="O8" s="20"/>
      <c r="P8" s="20"/>
      <c r="Q8" s="20"/>
      <c r="R8" s="20"/>
      <c r="S8" s="20"/>
      <c r="T8" s="20"/>
      <c r="U8" s="20"/>
      <c r="V8" s="20"/>
      <c r="W8" s="20">
        <v>287146105</v>
      </c>
      <c r="X8" s="20">
        <v>-190726764</v>
      </c>
      <c r="Y8" s="20">
        <v>477872869</v>
      </c>
      <c r="Z8" s="21">
        <v>-250.55365014214783</v>
      </c>
      <c r="AA8" s="22">
        <v>-381453533</v>
      </c>
    </row>
    <row r="9" spans="1:27" ht="13.5" x14ac:dyDescent="0.25">
      <c r="A9" s="23" t="s">
        <v>37</v>
      </c>
      <c r="B9" s="17" t="s">
        <v>32</v>
      </c>
      <c r="C9" s="18">
        <v>371780794</v>
      </c>
      <c r="D9" s="18"/>
      <c r="E9" s="19"/>
      <c r="F9" s="20"/>
      <c r="G9" s="20">
        <v>375356228</v>
      </c>
      <c r="H9" s="20">
        <v>122531</v>
      </c>
      <c r="I9" s="20">
        <v>731149</v>
      </c>
      <c r="J9" s="20">
        <v>376209908</v>
      </c>
      <c r="K9" s="20">
        <v>1077038</v>
      </c>
      <c r="L9" s="20">
        <v>3356488</v>
      </c>
      <c r="M9" s="20">
        <v>2557393</v>
      </c>
      <c r="N9" s="20">
        <v>6990919</v>
      </c>
      <c r="O9" s="20"/>
      <c r="P9" s="20"/>
      <c r="Q9" s="20"/>
      <c r="R9" s="20"/>
      <c r="S9" s="20"/>
      <c r="T9" s="20"/>
      <c r="U9" s="20"/>
      <c r="V9" s="20"/>
      <c r="W9" s="20">
        <v>383200827</v>
      </c>
      <c r="X9" s="20"/>
      <c r="Y9" s="20">
        <v>383200827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622126012</v>
      </c>
      <c r="D12" s="29">
        <f>SUM(D6:D11)</f>
        <v>0</v>
      </c>
      <c r="E12" s="30">
        <f t="shared" si="0"/>
        <v>-381453533</v>
      </c>
      <c r="F12" s="31">
        <f t="shared" si="0"/>
        <v>-381453533</v>
      </c>
      <c r="G12" s="31">
        <f t="shared" si="0"/>
        <v>609467016</v>
      </c>
      <c r="H12" s="31">
        <f t="shared" si="0"/>
        <v>32123483</v>
      </c>
      <c r="I12" s="31">
        <f t="shared" si="0"/>
        <v>10167761</v>
      </c>
      <c r="J12" s="31">
        <f t="shared" si="0"/>
        <v>651758260</v>
      </c>
      <c r="K12" s="31">
        <f t="shared" si="0"/>
        <v>2913910</v>
      </c>
      <c r="L12" s="31">
        <f t="shared" si="0"/>
        <v>10355001</v>
      </c>
      <c r="M12" s="31">
        <f t="shared" si="0"/>
        <v>5319761</v>
      </c>
      <c r="N12" s="31">
        <f t="shared" si="0"/>
        <v>18588672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670346932</v>
      </c>
      <c r="X12" s="31">
        <f t="shared" si="0"/>
        <v>-190726764</v>
      </c>
      <c r="Y12" s="31">
        <f t="shared" si="0"/>
        <v>861073696</v>
      </c>
      <c r="Z12" s="32">
        <f>+IF(X12&lt;&gt;0,+(Y12/X12)*100,0)</f>
        <v>-451.4697769422649</v>
      </c>
      <c r="AA12" s="33">
        <f>SUM(AA6:AA11)</f>
        <v>-381453533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1686626823</v>
      </c>
      <c r="D19" s="18"/>
      <c r="E19" s="19">
        <v>324406378</v>
      </c>
      <c r="F19" s="20">
        <v>324406378</v>
      </c>
      <c r="G19" s="20">
        <v>1682272833</v>
      </c>
      <c r="H19" s="20">
        <v>-16335667</v>
      </c>
      <c r="I19" s="20">
        <v>-9617002</v>
      </c>
      <c r="J19" s="20">
        <v>1656320164</v>
      </c>
      <c r="K19" s="20">
        <v>-8883056</v>
      </c>
      <c r="L19" s="20">
        <v>-6197222</v>
      </c>
      <c r="M19" s="20">
        <v>-3251239</v>
      </c>
      <c r="N19" s="20">
        <v>-18331517</v>
      </c>
      <c r="O19" s="20"/>
      <c r="P19" s="20"/>
      <c r="Q19" s="20"/>
      <c r="R19" s="20"/>
      <c r="S19" s="20"/>
      <c r="T19" s="20"/>
      <c r="U19" s="20"/>
      <c r="V19" s="20"/>
      <c r="W19" s="20">
        <v>1637988647</v>
      </c>
      <c r="X19" s="20">
        <v>162203208</v>
      </c>
      <c r="Y19" s="20">
        <v>1475785439</v>
      </c>
      <c r="Z19" s="21">
        <v>909.83739298177136</v>
      </c>
      <c r="AA19" s="22">
        <v>324406378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1686626823</v>
      </c>
      <c r="D24" s="29">
        <f>SUM(D15:D23)</f>
        <v>0</v>
      </c>
      <c r="E24" s="36">
        <f t="shared" si="1"/>
        <v>324406378</v>
      </c>
      <c r="F24" s="37">
        <f t="shared" si="1"/>
        <v>324406378</v>
      </c>
      <c r="G24" s="37">
        <f t="shared" si="1"/>
        <v>1682272833</v>
      </c>
      <c r="H24" s="37">
        <f t="shared" si="1"/>
        <v>-16335667</v>
      </c>
      <c r="I24" s="37">
        <f t="shared" si="1"/>
        <v>-9617002</v>
      </c>
      <c r="J24" s="37">
        <f t="shared" si="1"/>
        <v>1656320164</v>
      </c>
      <c r="K24" s="37">
        <f t="shared" si="1"/>
        <v>-8883056</v>
      </c>
      <c r="L24" s="37">
        <f t="shared" si="1"/>
        <v>-6197222</v>
      </c>
      <c r="M24" s="37">
        <f t="shared" si="1"/>
        <v>-3251239</v>
      </c>
      <c r="N24" s="37">
        <f t="shared" si="1"/>
        <v>-18331517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1637988647</v>
      </c>
      <c r="X24" s="37">
        <f t="shared" si="1"/>
        <v>162203208</v>
      </c>
      <c r="Y24" s="37">
        <f t="shared" si="1"/>
        <v>1475785439</v>
      </c>
      <c r="Z24" s="38">
        <f>+IF(X24&lt;&gt;0,+(Y24/X24)*100,0)</f>
        <v>909.83739298177136</v>
      </c>
      <c r="AA24" s="39">
        <f>SUM(AA15:AA23)</f>
        <v>324406378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2308752835</v>
      </c>
      <c r="D25" s="29">
        <f>+D12+D24</f>
        <v>0</v>
      </c>
      <c r="E25" s="30">
        <f t="shared" si="2"/>
        <v>-57047155</v>
      </c>
      <c r="F25" s="31">
        <f t="shared" si="2"/>
        <v>-57047155</v>
      </c>
      <c r="G25" s="31">
        <f t="shared" si="2"/>
        <v>2291739849</v>
      </c>
      <c r="H25" s="31">
        <f t="shared" si="2"/>
        <v>15787816</v>
      </c>
      <c r="I25" s="31">
        <f t="shared" si="2"/>
        <v>550759</v>
      </c>
      <c r="J25" s="31">
        <f t="shared" si="2"/>
        <v>2308078424</v>
      </c>
      <c r="K25" s="31">
        <f t="shared" si="2"/>
        <v>-5969146</v>
      </c>
      <c r="L25" s="31">
        <f t="shared" si="2"/>
        <v>4157779</v>
      </c>
      <c r="M25" s="31">
        <f t="shared" si="2"/>
        <v>2068522</v>
      </c>
      <c r="N25" s="31">
        <f t="shared" si="2"/>
        <v>257155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2308335579</v>
      </c>
      <c r="X25" s="31">
        <f t="shared" si="2"/>
        <v>-28523556</v>
      </c>
      <c r="Y25" s="31">
        <f t="shared" si="2"/>
        <v>2336859135</v>
      </c>
      <c r="Z25" s="32">
        <f>+IF(X25&lt;&gt;0,+(Y25/X25)*100,0)</f>
        <v>-8192.7342264057115</v>
      </c>
      <c r="AA25" s="33">
        <f>+AA12+AA24</f>
        <v>-57047155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94465975</v>
      </c>
      <c r="D32" s="18"/>
      <c r="E32" s="19"/>
      <c r="F32" s="20"/>
      <c r="G32" s="20">
        <v>102241981</v>
      </c>
      <c r="H32" s="20">
        <v>-4454375</v>
      </c>
      <c r="I32" s="20">
        <v>1813616</v>
      </c>
      <c r="J32" s="20">
        <v>99601222</v>
      </c>
      <c r="K32" s="20">
        <v>833590</v>
      </c>
      <c r="L32" s="20">
        <v>1491377</v>
      </c>
      <c r="M32" s="20">
        <v>925802</v>
      </c>
      <c r="N32" s="20">
        <v>3250769</v>
      </c>
      <c r="O32" s="20"/>
      <c r="P32" s="20"/>
      <c r="Q32" s="20"/>
      <c r="R32" s="20"/>
      <c r="S32" s="20"/>
      <c r="T32" s="20"/>
      <c r="U32" s="20"/>
      <c r="V32" s="20"/>
      <c r="W32" s="20">
        <v>102851991</v>
      </c>
      <c r="X32" s="20"/>
      <c r="Y32" s="20">
        <v>102851991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94465975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102241981</v>
      </c>
      <c r="H34" s="31">
        <f t="shared" si="3"/>
        <v>-4454375</v>
      </c>
      <c r="I34" s="31">
        <f t="shared" si="3"/>
        <v>1813616</v>
      </c>
      <c r="J34" s="31">
        <f t="shared" si="3"/>
        <v>99601222</v>
      </c>
      <c r="K34" s="31">
        <f t="shared" si="3"/>
        <v>833590</v>
      </c>
      <c r="L34" s="31">
        <f t="shared" si="3"/>
        <v>1491377</v>
      </c>
      <c r="M34" s="31">
        <f t="shared" si="3"/>
        <v>925802</v>
      </c>
      <c r="N34" s="31">
        <f t="shared" si="3"/>
        <v>3250769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102851991</v>
      </c>
      <c r="X34" s="31">
        <f t="shared" si="3"/>
        <v>0</v>
      </c>
      <c r="Y34" s="31">
        <f t="shared" si="3"/>
        <v>102851991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94465975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102241981</v>
      </c>
      <c r="H40" s="31">
        <f t="shared" si="5"/>
        <v>-4454375</v>
      </c>
      <c r="I40" s="31">
        <f t="shared" si="5"/>
        <v>1813616</v>
      </c>
      <c r="J40" s="31">
        <f t="shared" si="5"/>
        <v>99601222</v>
      </c>
      <c r="K40" s="31">
        <f t="shared" si="5"/>
        <v>833590</v>
      </c>
      <c r="L40" s="31">
        <f t="shared" si="5"/>
        <v>1491377</v>
      </c>
      <c r="M40" s="31">
        <f t="shared" si="5"/>
        <v>925802</v>
      </c>
      <c r="N40" s="31">
        <f t="shared" si="5"/>
        <v>3250769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102851991</v>
      </c>
      <c r="X40" s="31">
        <f t="shared" si="5"/>
        <v>0</v>
      </c>
      <c r="Y40" s="31">
        <f t="shared" si="5"/>
        <v>102851991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2214286860</v>
      </c>
      <c r="D42" s="43">
        <f>+D25-D40</f>
        <v>0</v>
      </c>
      <c r="E42" s="44">
        <f t="shared" si="6"/>
        <v>-57047155</v>
      </c>
      <c r="F42" s="45">
        <f t="shared" si="6"/>
        <v>-57047155</v>
      </c>
      <c r="G42" s="45">
        <f t="shared" si="6"/>
        <v>2189497868</v>
      </c>
      <c r="H42" s="45">
        <f t="shared" si="6"/>
        <v>20242191</v>
      </c>
      <c r="I42" s="45">
        <f t="shared" si="6"/>
        <v>-1262857</v>
      </c>
      <c r="J42" s="45">
        <f t="shared" si="6"/>
        <v>2208477202</v>
      </c>
      <c r="K42" s="45">
        <f t="shared" si="6"/>
        <v>-6802736</v>
      </c>
      <c r="L42" s="45">
        <f t="shared" si="6"/>
        <v>2666402</v>
      </c>
      <c r="M42" s="45">
        <f t="shared" si="6"/>
        <v>1142720</v>
      </c>
      <c r="N42" s="45">
        <f t="shared" si="6"/>
        <v>-2993614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2205483588</v>
      </c>
      <c r="X42" s="45">
        <f t="shared" si="6"/>
        <v>-28523556</v>
      </c>
      <c r="Y42" s="45">
        <f t="shared" si="6"/>
        <v>2234007144</v>
      </c>
      <c r="Z42" s="46">
        <f>+IF(X42&lt;&gt;0,+(Y42/X42)*100,0)</f>
        <v>-7832.1480813963017</v>
      </c>
      <c r="AA42" s="47">
        <f>+AA25-AA40</f>
        <v>-57047155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2923539051</v>
      </c>
      <c r="D45" s="18"/>
      <c r="E45" s="19">
        <v>242738486</v>
      </c>
      <c r="F45" s="20">
        <v>242738486</v>
      </c>
      <c r="G45" s="20">
        <v>3028901948</v>
      </c>
      <c r="H45" s="20">
        <v>-53373730</v>
      </c>
      <c r="I45" s="20">
        <v>2270354</v>
      </c>
      <c r="J45" s="20">
        <v>2977798572</v>
      </c>
      <c r="K45" s="20">
        <v>-2553076</v>
      </c>
      <c r="L45" s="20">
        <v>-11603111</v>
      </c>
      <c r="M45" s="20">
        <v>42195439</v>
      </c>
      <c r="N45" s="20">
        <v>28039252</v>
      </c>
      <c r="O45" s="20"/>
      <c r="P45" s="20"/>
      <c r="Q45" s="20"/>
      <c r="R45" s="20"/>
      <c r="S45" s="20"/>
      <c r="T45" s="20"/>
      <c r="U45" s="20"/>
      <c r="V45" s="20"/>
      <c r="W45" s="20">
        <v>3005837824</v>
      </c>
      <c r="X45" s="20">
        <v>121709075</v>
      </c>
      <c r="Y45" s="20">
        <v>2884128749</v>
      </c>
      <c r="Z45" s="48">
        <v>2369.690796680527</v>
      </c>
      <c r="AA45" s="22">
        <v>242738486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2923539051</v>
      </c>
      <c r="D48" s="51">
        <f>SUM(D45:D47)</f>
        <v>0</v>
      </c>
      <c r="E48" s="52">
        <f t="shared" si="7"/>
        <v>242738486</v>
      </c>
      <c r="F48" s="53">
        <f t="shared" si="7"/>
        <v>242738486</v>
      </c>
      <c r="G48" s="53">
        <f t="shared" si="7"/>
        <v>3028901948</v>
      </c>
      <c r="H48" s="53">
        <f t="shared" si="7"/>
        <v>-53373730</v>
      </c>
      <c r="I48" s="53">
        <f t="shared" si="7"/>
        <v>2270354</v>
      </c>
      <c r="J48" s="53">
        <f t="shared" si="7"/>
        <v>2977798572</v>
      </c>
      <c r="K48" s="53">
        <f t="shared" si="7"/>
        <v>-2553076</v>
      </c>
      <c r="L48" s="53">
        <f t="shared" si="7"/>
        <v>-11603111</v>
      </c>
      <c r="M48" s="53">
        <f t="shared" si="7"/>
        <v>42195439</v>
      </c>
      <c r="N48" s="53">
        <f t="shared" si="7"/>
        <v>28039252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3005837824</v>
      </c>
      <c r="X48" s="53">
        <f t="shared" si="7"/>
        <v>121709075</v>
      </c>
      <c r="Y48" s="53">
        <f t="shared" si="7"/>
        <v>2884128749</v>
      </c>
      <c r="Z48" s="54">
        <f>+IF(X48&lt;&gt;0,+(Y48/X48)*100,0)</f>
        <v>2369.690796680527</v>
      </c>
      <c r="AA48" s="55">
        <f>SUM(AA45:AA47)</f>
        <v>242738486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3042967560</v>
      </c>
      <c r="F6" s="20">
        <v>3042967560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424524282</v>
      </c>
      <c r="Y6" s="20">
        <v>-424524282</v>
      </c>
      <c r="Z6" s="21">
        <v>-100</v>
      </c>
      <c r="AA6" s="22">
        <v>3042967560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-739927500</v>
      </c>
      <c r="F8" s="20">
        <v>-739927500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-369963750</v>
      </c>
      <c r="Y8" s="20">
        <v>369963750</v>
      </c>
      <c r="Z8" s="21">
        <v>-100</v>
      </c>
      <c r="AA8" s="22">
        <v>-739927500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2303040060</v>
      </c>
      <c r="F12" s="31">
        <f t="shared" si="0"/>
        <v>2303040060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54560532</v>
      </c>
      <c r="Y12" s="31">
        <f t="shared" si="0"/>
        <v>-54560532</v>
      </c>
      <c r="Z12" s="32">
        <f>+IF(X12&lt;&gt;0,+(Y12/X12)*100,0)</f>
        <v>-100</v>
      </c>
      <c r="AA12" s="33">
        <f>SUM(AA6:AA11)</f>
        <v>2303040060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655762919</v>
      </c>
      <c r="D19" s="18"/>
      <c r="E19" s="19">
        <v>172342280</v>
      </c>
      <c r="F19" s="20">
        <v>172342280</v>
      </c>
      <c r="G19" s="20"/>
      <c r="H19" s="20">
        <v>-502438</v>
      </c>
      <c r="I19" s="20">
        <v>2189669</v>
      </c>
      <c r="J19" s="20">
        <v>1687231</v>
      </c>
      <c r="K19" s="20">
        <v>1852836</v>
      </c>
      <c r="L19" s="20">
        <v>3376678</v>
      </c>
      <c r="M19" s="20">
        <v>6459185</v>
      </c>
      <c r="N19" s="20">
        <v>11688699</v>
      </c>
      <c r="O19" s="20"/>
      <c r="P19" s="20"/>
      <c r="Q19" s="20"/>
      <c r="R19" s="20"/>
      <c r="S19" s="20"/>
      <c r="T19" s="20"/>
      <c r="U19" s="20"/>
      <c r="V19" s="20"/>
      <c r="W19" s="20">
        <v>13375930</v>
      </c>
      <c r="X19" s="20">
        <v>51993726</v>
      </c>
      <c r="Y19" s="20">
        <v>-38617796</v>
      </c>
      <c r="Z19" s="21">
        <v>-74.273953745880803</v>
      </c>
      <c r="AA19" s="22">
        <v>172342280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200000</v>
      </c>
      <c r="F22" s="20">
        <v>200000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200000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655762919</v>
      </c>
      <c r="D24" s="29">
        <f>SUM(D15:D23)</f>
        <v>0</v>
      </c>
      <c r="E24" s="36">
        <f t="shared" si="1"/>
        <v>172542280</v>
      </c>
      <c r="F24" s="37">
        <f t="shared" si="1"/>
        <v>172542280</v>
      </c>
      <c r="G24" s="37">
        <f t="shared" si="1"/>
        <v>0</v>
      </c>
      <c r="H24" s="37">
        <f t="shared" si="1"/>
        <v>-502438</v>
      </c>
      <c r="I24" s="37">
        <f t="shared" si="1"/>
        <v>2189669</v>
      </c>
      <c r="J24" s="37">
        <f t="shared" si="1"/>
        <v>1687231</v>
      </c>
      <c r="K24" s="37">
        <f t="shared" si="1"/>
        <v>1852836</v>
      </c>
      <c r="L24" s="37">
        <f t="shared" si="1"/>
        <v>3376678</v>
      </c>
      <c r="M24" s="37">
        <f t="shared" si="1"/>
        <v>6459185</v>
      </c>
      <c r="N24" s="37">
        <f t="shared" si="1"/>
        <v>11688699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13375930</v>
      </c>
      <c r="X24" s="37">
        <f t="shared" si="1"/>
        <v>51993726</v>
      </c>
      <c r="Y24" s="37">
        <f t="shared" si="1"/>
        <v>-38617796</v>
      </c>
      <c r="Z24" s="38">
        <f>+IF(X24&lt;&gt;0,+(Y24/X24)*100,0)</f>
        <v>-74.273953745880803</v>
      </c>
      <c r="AA24" s="39">
        <f>SUM(AA15:AA23)</f>
        <v>172542280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655762919</v>
      </c>
      <c r="D25" s="29">
        <f>+D12+D24</f>
        <v>0</v>
      </c>
      <c r="E25" s="30">
        <f t="shared" si="2"/>
        <v>2475582340</v>
      </c>
      <c r="F25" s="31">
        <f t="shared" si="2"/>
        <v>2475582340</v>
      </c>
      <c r="G25" s="31">
        <f t="shared" si="2"/>
        <v>0</v>
      </c>
      <c r="H25" s="31">
        <f t="shared" si="2"/>
        <v>-502438</v>
      </c>
      <c r="I25" s="31">
        <f t="shared" si="2"/>
        <v>2189669</v>
      </c>
      <c r="J25" s="31">
        <f t="shared" si="2"/>
        <v>1687231</v>
      </c>
      <c r="K25" s="31">
        <f t="shared" si="2"/>
        <v>1852836</v>
      </c>
      <c r="L25" s="31">
        <f t="shared" si="2"/>
        <v>3376678</v>
      </c>
      <c r="M25" s="31">
        <f t="shared" si="2"/>
        <v>6459185</v>
      </c>
      <c r="N25" s="31">
        <f t="shared" si="2"/>
        <v>11688699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13375930</v>
      </c>
      <c r="X25" s="31">
        <f t="shared" si="2"/>
        <v>106554258</v>
      </c>
      <c r="Y25" s="31">
        <f t="shared" si="2"/>
        <v>-93178328</v>
      </c>
      <c r="Z25" s="32">
        <f>+IF(X25&lt;&gt;0,+(Y25/X25)*100,0)</f>
        <v>-87.446836709237843</v>
      </c>
      <c r="AA25" s="33">
        <f>+AA12+AA24</f>
        <v>2475582340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118275580</v>
      </c>
      <c r="F32" s="20">
        <v>118275580</v>
      </c>
      <c r="G32" s="20"/>
      <c r="H32" s="20">
        <v>209475</v>
      </c>
      <c r="I32" s="20"/>
      <c r="J32" s="20">
        <v>209475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209475</v>
      </c>
      <c r="X32" s="20">
        <v>59137788</v>
      </c>
      <c r="Y32" s="20">
        <v>-58928313</v>
      </c>
      <c r="Z32" s="21">
        <v>-99.645784857560116</v>
      </c>
      <c r="AA32" s="22">
        <v>118275580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118275580</v>
      </c>
      <c r="F34" s="31">
        <f t="shared" si="3"/>
        <v>118275580</v>
      </c>
      <c r="G34" s="31">
        <f t="shared" si="3"/>
        <v>0</v>
      </c>
      <c r="H34" s="31">
        <f t="shared" si="3"/>
        <v>209475</v>
      </c>
      <c r="I34" s="31">
        <f t="shared" si="3"/>
        <v>0</v>
      </c>
      <c r="J34" s="31">
        <f t="shared" si="3"/>
        <v>209475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209475</v>
      </c>
      <c r="X34" s="31">
        <f t="shared" si="3"/>
        <v>59137788</v>
      </c>
      <c r="Y34" s="31">
        <f t="shared" si="3"/>
        <v>-58928313</v>
      </c>
      <c r="Z34" s="32">
        <f>+IF(X34&lt;&gt;0,+(Y34/X34)*100,0)</f>
        <v>-99.645784857560116</v>
      </c>
      <c r="AA34" s="33">
        <f>SUM(AA29:AA33)</f>
        <v>118275580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118275580</v>
      </c>
      <c r="F40" s="31">
        <f t="shared" si="5"/>
        <v>118275580</v>
      </c>
      <c r="G40" s="31">
        <f t="shared" si="5"/>
        <v>0</v>
      </c>
      <c r="H40" s="31">
        <f t="shared" si="5"/>
        <v>209475</v>
      </c>
      <c r="I40" s="31">
        <f t="shared" si="5"/>
        <v>0</v>
      </c>
      <c r="J40" s="31">
        <f t="shared" si="5"/>
        <v>209475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209475</v>
      </c>
      <c r="X40" s="31">
        <f t="shared" si="5"/>
        <v>59137788</v>
      </c>
      <c r="Y40" s="31">
        <f t="shared" si="5"/>
        <v>-58928313</v>
      </c>
      <c r="Z40" s="32">
        <f>+IF(X40&lt;&gt;0,+(Y40/X40)*100,0)</f>
        <v>-99.645784857560116</v>
      </c>
      <c r="AA40" s="33">
        <f>+AA34+AA39</f>
        <v>118275580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655762919</v>
      </c>
      <c r="D42" s="43">
        <f>+D25-D40</f>
        <v>0</v>
      </c>
      <c r="E42" s="44">
        <f t="shared" si="6"/>
        <v>2357306760</v>
      </c>
      <c r="F42" s="45">
        <f t="shared" si="6"/>
        <v>2357306760</v>
      </c>
      <c r="G42" s="45">
        <f t="shared" si="6"/>
        <v>0</v>
      </c>
      <c r="H42" s="45">
        <f t="shared" si="6"/>
        <v>-711913</v>
      </c>
      <c r="I42" s="45">
        <f t="shared" si="6"/>
        <v>2189669</v>
      </c>
      <c r="J42" s="45">
        <f t="shared" si="6"/>
        <v>1477756</v>
      </c>
      <c r="K42" s="45">
        <f t="shared" si="6"/>
        <v>1852836</v>
      </c>
      <c r="L42" s="45">
        <f t="shared" si="6"/>
        <v>3376678</v>
      </c>
      <c r="M42" s="45">
        <f t="shared" si="6"/>
        <v>6459185</v>
      </c>
      <c r="N42" s="45">
        <f t="shared" si="6"/>
        <v>11688699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13166455</v>
      </c>
      <c r="X42" s="45">
        <f t="shared" si="6"/>
        <v>47416470</v>
      </c>
      <c r="Y42" s="45">
        <f t="shared" si="6"/>
        <v>-34250015</v>
      </c>
      <c r="Z42" s="46">
        <f>+IF(X42&lt;&gt;0,+(Y42/X42)*100,0)</f>
        <v>-72.232317167431475</v>
      </c>
      <c r="AA42" s="47">
        <f>+AA25-AA40</f>
        <v>2357306760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28699019</v>
      </c>
      <c r="D45" s="18"/>
      <c r="E45" s="19">
        <v>-40110</v>
      </c>
      <c r="F45" s="20">
        <v>-40110</v>
      </c>
      <c r="G45" s="20"/>
      <c r="H45" s="20">
        <v>-4813</v>
      </c>
      <c r="I45" s="20">
        <v>-4974</v>
      </c>
      <c r="J45" s="20">
        <v>-9787</v>
      </c>
      <c r="K45" s="20">
        <v>-5932</v>
      </c>
      <c r="L45" s="20">
        <v>-6428</v>
      </c>
      <c r="M45" s="20">
        <v>-5615</v>
      </c>
      <c r="N45" s="20">
        <v>-17975</v>
      </c>
      <c r="O45" s="20"/>
      <c r="P45" s="20"/>
      <c r="Q45" s="20"/>
      <c r="R45" s="20"/>
      <c r="S45" s="20"/>
      <c r="T45" s="20"/>
      <c r="U45" s="20"/>
      <c r="V45" s="20"/>
      <c r="W45" s="20">
        <v>-27762</v>
      </c>
      <c r="X45" s="20">
        <v>-20058</v>
      </c>
      <c r="Y45" s="20">
        <v>-7704</v>
      </c>
      <c r="Z45" s="48">
        <v>38.408615016452288</v>
      </c>
      <c r="AA45" s="22">
        <v>-40110</v>
      </c>
    </row>
    <row r="46" spans="1:27" ht="13.5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29752994</v>
      </c>
      <c r="D48" s="51">
        <f>SUM(D45:D47)</f>
        <v>0</v>
      </c>
      <c r="E48" s="52">
        <f t="shared" si="7"/>
        <v>-40110</v>
      </c>
      <c r="F48" s="53">
        <f t="shared" si="7"/>
        <v>-40110</v>
      </c>
      <c r="G48" s="53">
        <f t="shared" si="7"/>
        <v>0</v>
      </c>
      <c r="H48" s="53">
        <f t="shared" si="7"/>
        <v>-4813</v>
      </c>
      <c r="I48" s="53">
        <f t="shared" si="7"/>
        <v>-4974</v>
      </c>
      <c r="J48" s="53">
        <f t="shared" si="7"/>
        <v>-9787</v>
      </c>
      <c r="K48" s="53">
        <f t="shared" si="7"/>
        <v>-5932</v>
      </c>
      <c r="L48" s="53">
        <f t="shared" si="7"/>
        <v>-6428</v>
      </c>
      <c r="M48" s="53">
        <f t="shared" si="7"/>
        <v>-5615</v>
      </c>
      <c r="N48" s="53">
        <f t="shared" si="7"/>
        <v>-17975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-27762</v>
      </c>
      <c r="X48" s="53">
        <f t="shared" si="7"/>
        <v>-20058</v>
      </c>
      <c r="Y48" s="53">
        <f t="shared" si="7"/>
        <v>-7704</v>
      </c>
      <c r="Z48" s="54">
        <f>+IF(X48&lt;&gt;0,+(Y48/X48)*100,0)</f>
        <v>38.408615016452288</v>
      </c>
      <c r="AA48" s="55">
        <f>SUM(AA45:AA47)</f>
        <v>-40110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-1001</v>
      </c>
      <c r="D6" s="18"/>
      <c r="E6" s="19"/>
      <c r="F6" s="20"/>
      <c r="G6" s="20"/>
      <c r="H6" s="20"/>
      <c r="I6" s="20"/>
      <c r="J6" s="20"/>
      <c r="K6" s="20">
        <v>-6013</v>
      </c>
      <c r="L6" s="20">
        <v>100692</v>
      </c>
      <c r="M6" s="20">
        <v>-2772727</v>
      </c>
      <c r="N6" s="20">
        <v>-2678048</v>
      </c>
      <c r="O6" s="20"/>
      <c r="P6" s="20"/>
      <c r="Q6" s="20"/>
      <c r="R6" s="20"/>
      <c r="S6" s="20"/>
      <c r="T6" s="20"/>
      <c r="U6" s="20"/>
      <c r="V6" s="20"/>
      <c r="W6" s="20">
        <v>-2678048</v>
      </c>
      <c r="X6" s="20"/>
      <c r="Y6" s="20">
        <v>-2678048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20289786</v>
      </c>
      <c r="D8" s="18"/>
      <c r="E8" s="19"/>
      <c r="F8" s="20"/>
      <c r="G8" s="20">
        <v>1766048</v>
      </c>
      <c r="H8" s="20">
        <v>1788835</v>
      </c>
      <c r="I8" s="20">
        <v>1797115</v>
      </c>
      <c r="J8" s="20">
        <v>5351998</v>
      </c>
      <c r="K8" s="20">
        <v>1810792</v>
      </c>
      <c r="L8" s="20">
        <v>1780855</v>
      </c>
      <c r="M8" s="20">
        <v>1828675</v>
      </c>
      <c r="N8" s="20">
        <v>5420322</v>
      </c>
      <c r="O8" s="20"/>
      <c r="P8" s="20"/>
      <c r="Q8" s="20"/>
      <c r="R8" s="20"/>
      <c r="S8" s="20"/>
      <c r="T8" s="20"/>
      <c r="U8" s="20"/>
      <c r="V8" s="20"/>
      <c r="W8" s="20">
        <v>10772320</v>
      </c>
      <c r="X8" s="20"/>
      <c r="Y8" s="20">
        <v>10772320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-10909113</v>
      </c>
      <c r="D9" s="18"/>
      <c r="E9" s="19"/>
      <c r="F9" s="20"/>
      <c r="G9" s="20">
        <v>-99808</v>
      </c>
      <c r="H9" s="20">
        <v>-99521</v>
      </c>
      <c r="I9" s="20">
        <v>-98922</v>
      </c>
      <c r="J9" s="20">
        <v>-298251</v>
      </c>
      <c r="K9" s="20">
        <v>-98853</v>
      </c>
      <c r="L9" s="20">
        <v>-98833</v>
      </c>
      <c r="M9" s="20">
        <v>-98809</v>
      </c>
      <c r="N9" s="20">
        <v>-296495</v>
      </c>
      <c r="O9" s="20"/>
      <c r="P9" s="20"/>
      <c r="Q9" s="20"/>
      <c r="R9" s="20"/>
      <c r="S9" s="20"/>
      <c r="T9" s="20"/>
      <c r="U9" s="20"/>
      <c r="V9" s="20"/>
      <c r="W9" s="20">
        <v>-594746</v>
      </c>
      <c r="X9" s="20"/>
      <c r="Y9" s="20">
        <v>-594746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-2181</v>
      </c>
      <c r="D11" s="18"/>
      <c r="E11" s="19"/>
      <c r="F11" s="20"/>
      <c r="G11" s="20"/>
      <c r="H11" s="20"/>
      <c r="I11" s="20"/>
      <c r="J11" s="20"/>
      <c r="K11" s="20"/>
      <c r="L11" s="20">
        <v>-6808</v>
      </c>
      <c r="M11" s="20"/>
      <c r="N11" s="20">
        <v>-6808</v>
      </c>
      <c r="O11" s="20"/>
      <c r="P11" s="20"/>
      <c r="Q11" s="20"/>
      <c r="R11" s="20"/>
      <c r="S11" s="20"/>
      <c r="T11" s="20"/>
      <c r="U11" s="20"/>
      <c r="V11" s="20"/>
      <c r="W11" s="20">
        <v>-6808</v>
      </c>
      <c r="X11" s="20"/>
      <c r="Y11" s="20">
        <v>-6808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9377491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1666240</v>
      </c>
      <c r="H12" s="31">
        <f t="shared" si="0"/>
        <v>1689314</v>
      </c>
      <c r="I12" s="31">
        <f t="shared" si="0"/>
        <v>1698193</v>
      </c>
      <c r="J12" s="31">
        <f t="shared" si="0"/>
        <v>5053747</v>
      </c>
      <c r="K12" s="31">
        <f t="shared" si="0"/>
        <v>1705926</v>
      </c>
      <c r="L12" s="31">
        <f t="shared" si="0"/>
        <v>1775906</v>
      </c>
      <c r="M12" s="31">
        <f t="shared" si="0"/>
        <v>-1042861</v>
      </c>
      <c r="N12" s="31">
        <f t="shared" si="0"/>
        <v>2438971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7492718</v>
      </c>
      <c r="X12" s="31">
        <f t="shared" si="0"/>
        <v>0</v>
      </c>
      <c r="Y12" s="31">
        <f t="shared" si="0"/>
        <v>7492718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14643776</v>
      </c>
      <c r="D19" s="18"/>
      <c r="E19" s="19">
        <v>11575861</v>
      </c>
      <c r="F19" s="20">
        <v>11575861</v>
      </c>
      <c r="G19" s="20">
        <v>12748341</v>
      </c>
      <c r="H19" s="20">
        <v>1445390</v>
      </c>
      <c r="I19" s="20">
        <v>1745716</v>
      </c>
      <c r="J19" s="20">
        <v>15939447</v>
      </c>
      <c r="K19" s="20">
        <v>386510</v>
      </c>
      <c r="L19" s="20"/>
      <c r="M19" s="20">
        <v>2484959</v>
      </c>
      <c r="N19" s="20">
        <v>2871469</v>
      </c>
      <c r="O19" s="20"/>
      <c r="P19" s="20"/>
      <c r="Q19" s="20"/>
      <c r="R19" s="20"/>
      <c r="S19" s="20"/>
      <c r="T19" s="20"/>
      <c r="U19" s="20"/>
      <c r="V19" s="20"/>
      <c r="W19" s="20">
        <v>18810916</v>
      </c>
      <c r="X19" s="20">
        <v>5787930</v>
      </c>
      <c r="Y19" s="20">
        <v>13022986</v>
      </c>
      <c r="Z19" s="21">
        <v>225.00247929743452</v>
      </c>
      <c r="AA19" s="22">
        <v>11575861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14643776</v>
      </c>
      <c r="D24" s="29">
        <f>SUM(D15:D23)</f>
        <v>0</v>
      </c>
      <c r="E24" s="36">
        <f t="shared" si="1"/>
        <v>11575861</v>
      </c>
      <c r="F24" s="37">
        <f t="shared" si="1"/>
        <v>11575861</v>
      </c>
      <c r="G24" s="37">
        <f t="shared" si="1"/>
        <v>12748341</v>
      </c>
      <c r="H24" s="37">
        <f t="shared" si="1"/>
        <v>1445390</v>
      </c>
      <c r="I24" s="37">
        <f t="shared" si="1"/>
        <v>1745716</v>
      </c>
      <c r="J24" s="37">
        <f t="shared" si="1"/>
        <v>15939447</v>
      </c>
      <c r="K24" s="37">
        <f t="shared" si="1"/>
        <v>386510</v>
      </c>
      <c r="L24" s="37">
        <f t="shared" si="1"/>
        <v>0</v>
      </c>
      <c r="M24" s="37">
        <f t="shared" si="1"/>
        <v>2484959</v>
      </c>
      <c r="N24" s="37">
        <f t="shared" si="1"/>
        <v>2871469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18810916</v>
      </c>
      <c r="X24" s="37">
        <f t="shared" si="1"/>
        <v>5787930</v>
      </c>
      <c r="Y24" s="37">
        <f t="shared" si="1"/>
        <v>13022986</v>
      </c>
      <c r="Z24" s="38">
        <f>+IF(X24&lt;&gt;0,+(Y24/X24)*100,0)</f>
        <v>225.00247929743452</v>
      </c>
      <c r="AA24" s="39">
        <f>SUM(AA15:AA23)</f>
        <v>11575861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24021267</v>
      </c>
      <c r="D25" s="29">
        <f>+D12+D24</f>
        <v>0</v>
      </c>
      <c r="E25" s="30">
        <f t="shared" si="2"/>
        <v>11575861</v>
      </c>
      <c r="F25" s="31">
        <f t="shared" si="2"/>
        <v>11575861</v>
      </c>
      <c r="G25" s="31">
        <f t="shared" si="2"/>
        <v>14414581</v>
      </c>
      <c r="H25" s="31">
        <f t="shared" si="2"/>
        <v>3134704</v>
      </c>
      <c r="I25" s="31">
        <f t="shared" si="2"/>
        <v>3443909</v>
      </c>
      <c r="J25" s="31">
        <f t="shared" si="2"/>
        <v>20993194</v>
      </c>
      <c r="K25" s="31">
        <f t="shared" si="2"/>
        <v>2092436</v>
      </c>
      <c r="L25" s="31">
        <f t="shared" si="2"/>
        <v>1775906</v>
      </c>
      <c r="M25" s="31">
        <f t="shared" si="2"/>
        <v>1442098</v>
      </c>
      <c r="N25" s="31">
        <f t="shared" si="2"/>
        <v>5310440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26303634</v>
      </c>
      <c r="X25" s="31">
        <f t="shared" si="2"/>
        <v>5787930</v>
      </c>
      <c r="Y25" s="31">
        <f t="shared" si="2"/>
        <v>20515704</v>
      </c>
      <c r="Z25" s="32">
        <f>+IF(X25&lt;&gt;0,+(Y25/X25)*100,0)</f>
        <v>354.45667103783217</v>
      </c>
      <c r="AA25" s="33">
        <f>+AA12+AA24</f>
        <v>11575861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32362317</v>
      </c>
      <c r="D32" s="18"/>
      <c r="E32" s="19"/>
      <c r="F32" s="20"/>
      <c r="G32" s="20">
        <v>-6393414</v>
      </c>
      <c r="H32" s="20">
        <v>2290550</v>
      </c>
      <c r="I32" s="20">
        <v>3734072</v>
      </c>
      <c r="J32" s="20">
        <v>-368792</v>
      </c>
      <c r="K32" s="20">
        <v>1112532</v>
      </c>
      <c r="L32" s="20">
        <v>4111167</v>
      </c>
      <c r="M32" s="20">
        <v>660616</v>
      </c>
      <c r="N32" s="20">
        <v>5884315</v>
      </c>
      <c r="O32" s="20"/>
      <c r="P32" s="20"/>
      <c r="Q32" s="20"/>
      <c r="R32" s="20"/>
      <c r="S32" s="20"/>
      <c r="T32" s="20"/>
      <c r="U32" s="20"/>
      <c r="V32" s="20"/>
      <c r="W32" s="20">
        <v>5515523</v>
      </c>
      <c r="X32" s="20"/>
      <c r="Y32" s="20">
        <v>5515523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32362317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-6393414</v>
      </c>
      <c r="H34" s="31">
        <f t="shared" si="3"/>
        <v>2290550</v>
      </c>
      <c r="I34" s="31">
        <f t="shared" si="3"/>
        <v>3734072</v>
      </c>
      <c r="J34" s="31">
        <f t="shared" si="3"/>
        <v>-368792</v>
      </c>
      <c r="K34" s="31">
        <f t="shared" si="3"/>
        <v>1112532</v>
      </c>
      <c r="L34" s="31">
        <f t="shared" si="3"/>
        <v>4111167</v>
      </c>
      <c r="M34" s="31">
        <f t="shared" si="3"/>
        <v>660616</v>
      </c>
      <c r="N34" s="31">
        <f t="shared" si="3"/>
        <v>5884315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5515523</v>
      </c>
      <c r="X34" s="31">
        <f t="shared" si="3"/>
        <v>0</v>
      </c>
      <c r="Y34" s="31">
        <f t="shared" si="3"/>
        <v>5515523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32362317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-6393414</v>
      </c>
      <c r="H40" s="31">
        <f t="shared" si="5"/>
        <v>2290550</v>
      </c>
      <c r="I40" s="31">
        <f t="shared" si="5"/>
        <v>3734072</v>
      </c>
      <c r="J40" s="31">
        <f t="shared" si="5"/>
        <v>-368792</v>
      </c>
      <c r="K40" s="31">
        <f t="shared" si="5"/>
        <v>1112532</v>
      </c>
      <c r="L40" s="31">
        <f t="shared" si="5"/>
        <v>4111167</v>
      </c>
      <c r="M40" s="31">
        <f t="shared" si="5"/>
        <v>660616</v>
      </c>
      <c r="N40" s="31">
        <f t="shared" si="5"/>
        <v>5884315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5515523</v>
      </c>
      <c r="X40" s="31">
        <f t="shared" si="5"/>
        <v>0</v>
      </c>
      <c r="Y40" s="31">
        <f t="shared" si="5"/>
        <v>5515523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-8341050</v>
      </c>
      <c r="D42" s="43">
        <f>+D25-D40</f>
        <v>0</v>
      </c>
      <c r="E42" s="44">
        <f t="shared" si="6"/>
        <v>11575861</v>
      </c>
      <c r="F42" s="45">
        <f t="shared" si="6"/>
        <v>11575861</v>
      </c>
      <c r="G42" s="45">
        <f t="shared" si="6"/>
        <v>20807995</v>
      </c>
      <c r="H42" s="45">
        <f t="shared" si="6"/>
        <v>844154</v>
      </c>
      <c r="I42" s="45">
        <f t="shared" si="6"/>
        <v>-290163</v>
      </c>
      <c r="J42" s="45">
        <f t="shared" si="6"/>
        <v>21361986</v>
      </c>
      <c r="K42" s="45">
        <f t="shared" si="6"/>
        <v>979904</v>
      </c>
      <c r="L42" s="45">
        <f t="shared" si="6"/>
        <v>-2335261</v>
      </c>
      <c r="M42" s="45">
        <f t="shared" si="6"/>
        <v>781482</v>
      </c>
      <c r="N42" s="45">
        <f t="shared" si="6"/>
        <v>-573875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20788111</v>
      </c>
      <c r="X42" s="45">
        <f t="shared" si="6"/>
        <v>5787930</v>
      </c>
      <c r="Y42" s="45">
        <f t="shared" si="6"/>
        <v>15000181</v>
      </c>
      <c r="Z42" s="46">
        <f>+IF(X42&lt;&gt;0,+(Y42/X42)*100,0)</f>
        <v>259.16313777118933</v>
      </c>
      <c r="AA42" s="47">
        <f>+AA25-AA40</f>
        <v>11575861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-1845300</v>
      </c>
      <c r="D6" s="18"/>
      <c r="E6" s="19">
        <v>6421689</v>
      </c>
      <c r="F6" s="20">
        <v>6421689</v>
      </c>
      <c r="G6" s="20">
        <v>-1488</v>
      </c>
      <c r="H6" s="20"/>
      <c r="I6" s="20">
        <v>-1050</v>
      </c>
      <c r="J6" s="20">
        <v>-2538</v>
      </c>
      <c r="K6" s="20">
        <v>-3004</v>
      </c>
      <c r="L6" s="20">
        <v>-960</v>
      </c>
      <c r="M6" s="20"/>
      <c r="N6" s="20">
        <v>-3964</v>
      </c>
      <c r="O6" s="20"/>
      <c r="P6" s="20"/>
      <c r="Q6" s="20"/>
      <c r="R6" s="20"/>
      <c r="S6" s="20"/>
      <c r="T6" s="20"/>
      <c r="U6" s="20"/>
      <c r="V6" s="20"/>
      <c r="W6" s="20">
        <v>-6502</v>
      </c>
      <c r="X6" s="20">
        <v>3210852</v>
      </c>
      <c r="Y6" s="20">
        <v>-3217354</v>
      </c>
      <c r="Z6" s="21">
        <v>-100.20250076926622</v>
      </c>
      <c r="AA6" s="22">
        <v>6421689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2303093</v>
      </c>
      <c r="F8" s="20">
        <v>2303093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1151550</v>
      </c>
      <c r="Y8" s="20">
        <v>-1151550</v>
      </c>
      <c r="Z8" s="21">
        <v>-100</v>
      </c>
      <c r="AA8" s="22">
        <v>2303093</v>
      </c>
    </row>
    <row r="9" spans="1:27" ht="13.5" x14ac:dyDescent="0.25">
      <c r="A9" s="23" t="s">
        <v>37</v>
      </c>
      <c r="B9" s="17" t="s">
        <v>32</v>
      </c>
      <c r="C9" s="18">
        <v>1182476</v>
      </c>
      <c r="D9" s="18"/>
      <c r="E9" s="19"/>
      <c r="F9" s="20"/>
      <c r="G9" s="20">
        <v>110331</v>
      </c>
      <c r="H9" s="20">
        <v>848</v>
      </c>
      <c r="I9" s="20">
        <v>2302</v>
      </c>
      <c r="J9" s="20">
        <v>113481</v>
      </c>
      <c r="K9" s="20">
        <v>8154</v>
      </c>
      <c r="L9" s="20">
        <v>4902</v>
      </c>
      <c r="M9" s="20">
        <v>28919</v>
      </c>
      <c r="N9" s="20">
        <v>41975</v>
      </c>
      <c r="O9" s="20"/>
      <c r="P9" s="20"/>
      <c r="Q9" s="20"/>
      <c r="R9" s="20"/>
      <c r="S9" s="20"/>
      <c r="T9" s="20"/>
      <c r="U9" s="20"/>
      <c r="V9" s="20"/>
      <c r="W9" s="20">
        <v>155456</v>
      </c>
      <c r="X9" s="20"/>
      <c r="Y9" s="20">
        <v>155456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-26889</v>
      </c>
      <c r="D11" s="18"/>
      <c r="E11" s="19">
        <v>-94500</v>
      </c>
      <c r="F11" s="20">
        <v>-94500</v>
      </c>
      <c r="G11" s="20">
        <v>-1253</v>
      </c>
      <c r="H11" s="20">
        <v>-616</v>
      </c>
      <c r="I11" s="20">
        <v>-817</v>
      </c>
      <c r="J11" s="20">
        <v>-2686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-2686</v>
      </c>
      <c r="X11" s="20">
        <v>-47250</v>
      </c>
      <c r="Y11" s="20">
        <v>44564</v>
      </c>
      <c r="Z11" s="21">
        <v>-94.315343915343917</v>
      </c>
      <c r="AA11" s="22">
        <v>-94500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-689713</v>
      </c>
      <c r="D12" s="29">
        <f>SUM(D6:D11)</f>
        <v>0</v>
      </c>
      <c r="E12" s="30">
        <f t="shared" si="0"/>
        <v>8630282</v>
      </c>
      <c r="F12" s="31">
        <f t="shared" si="0"/>
        <v>8630282</v>
      </c>
      <c r="G12" s="31">
        <f t="shared" si="0"/>
        <v>107590</v>
      </c>
      <c r="H12" s="31">
        <f t="shared" si="0"/>
        <v>232</v>
      </c>
      <c r="I12" s="31">
        <f t="shared" si="0"/>
        <v>435</v>
      </c>
      <c r="J12" s="31">
        <f t="shared" si="0"/>
        <v>108257</v>
      </c>
      <c r="K12" s="31">
        <f t="shared" si="0"/>
        <v>5150</v>
      </c>
      <c r="L12" s="31">
        <f t="shared" si="0"/>
        <v>3942</v>
      </c>
      <c r="M12" s="31">
        <f t="shared" si="0"/>
        <v>28919</v>
      </c>
      <c r="N12" s="31">
        <f t="shared" si="0"/>
        <v>38011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146268</v>
      </c>
      <c r="X12" s="31">
        <f t="shared" si="0"/>
        <v>4315152</v>
      </c>
      <c r="Y12" s="31">
        <f t="shared" si="0"/>
        <v>-4168884</v>
      </c>
      <c r="Z12" s="32">
        <f>+IF(X12&lt;&gt;0,+(Y12/X12)*100,0)</f>
        <v>-96.610362740408689</v>
      </c>
      <c r="AA12" s="33">
        <f>SUM(AA6:AA11)</f>
        <v>8630282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7339035</v>
      </c>
      <c r="D19" s="18"/>
      <c r="E19" s="19">
        <v>-10261298</v>
      </c>
      <c r="F19" s="20">
        <v>-10261298</v>
      </c>
      <c r="G19" s="20">
        <v>693098</v>
      </c>
      <c r="H19" s="20"/>
      <c r="I19" s="20"/>
      <c r="J19" s="20">
        <v>693098</v>
      </c>
      <c r="K19" s="20"/>
      <c r="L19" s="20">
        <v>27000</v>
      </c>
      <c r="M19" s="20">
        <v>141750</v>
      </c>
      <c r="N19" s="20">
        <v>168750</v>
      </c>
      <c r="O19" s="20"/>
      <c r="P19" s="20"/>
      <c r="Q19" s="20"/>
      <c r="R19" s="20"/>
      <c r="S19" s="20"/>
      <c r="T19" s="20"/>
      <c r="U19" s="20"/>
      <c r="V19" s="20"/>
      <c r="W19" s="20">
        <v>861848</v>
      </c>
      <c r="X19" s="20">
        <v>-5130648</v>
      </c>
      <c r="Y19" s="20">
        <v>5992496</v>
      </c>
      <c r="Z19" s="21">
        <v>-116.79803408848161</v>
      </c>
      <c r="AA19" s="22">
        <v>-10261298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7339035</v>
      </c>
      <c r="D24" s="29">
        <f>SUM(D15:D23)</f>
        <v>0</v>
      </c>
      <c r="E24" s="36">
        <f t="shared" si="1"/>
        <v>-10261298</v>
      </c>
      <c r="F24" s="37">
        <f t="shared" si="1"/>
        <v>-10261298</v>
      </c>
      <c r="G24" s="37">
        <f t="shared" si="1"/>
        <v>693098</v>
      </c>
      <c r="H24" s="37">
        <f t="shared" si="1"/>
        <v>0</v>
      </c>
      <c r="I24" s="37">
        <f t="shared" si="1"/>
        <v>0</v>
      </c>
      <c r="J24" s="37">
        <f t="shared" si="1"/>
        <v>693098</v>
      </c>
      <c r="K24" s="37">
        <f t="shared" si="1"/>
        <v>0</v>
      </c>
      <c r="L24" s="37">
        <f t="shared" si="1"/>
        <v>27000</v>
      </c>
      <c r="M24" s="37">
        <f t="shared" si="1"/>
        <v>141750</v>
      </c>
      <c r="N24" s="37">
        <f t="shared" si="1"/>
        <v>168750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861848</v>
      </c>
      <c r="X24" s="37">
        <f t="shared" si="1"/>
        <v>-5130648</v>
      </c>
      <c r="Y24" s="37">
        <f t="shared" si="1"/>
        <v>5992496</v>
      </c>
      <c r="Z24" s="38">
        <f>+IF(X24&lt;&gt;0,+(Y24/X24)*100,0)</f>
        <v>-116.79803408848161</v>
      </c>
      <c r="AA24" s="39">
        <f>SUM(AA15:AA23)</f>
        <v>-10261298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6649322</v>
      </c>
      <c r="D25" s="29">
        <f>+D12+D24</f>
        <v>0</v>
      </c>
      <c r="E25" s="30">
        <f t="shared" si="2"/>
        <v>-1631016</v>
      </c>
      <c r="F25" s="31">
        <f t="shared" si="2"/>
        <v>-1631016</v>
      </c>
      <c r="G25" s="31">
        <f t="shared" si="2"/>
        <v>800688</v>
      </c>
      <c r="H25" s="31">
        <f t="shared" si="2"/>
        <v>232</v>
      </c>
      <c r="I25" s="31">
        <f t="shared" si="2"/>
        <v>435</v>
      </c>
      <c r="J25" s="31">
        <f t="shared" si="2"/>
        <v>801355</v>
      </c>
      <c r="K25" s="31">
        <f t="shared" si="2"/>
        <v>5150</v>
      </c>
      <c r="L25" s="31">
        <f t="shared" si="2"/>
        <v>30942</v>
      </c>
      <c r="M25" s="31">
        <f t="shared" si="2"/>
        <v>170669</v>
      </c>
      <c r="N25" s="31">
        <f t="shared" si="2"/>
        <v>206761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1008116</v>
      </c>
      <c r="X25" s="31">
        <f t="shared" si="2"/>
        <v>-815496</v>
      </c>
      <c r="Y25" s="31">
        <f t="shared" si="2"/>
        <v>1823612</v>
      </c>
      <c r="Z25" s="32">
        <f>+IF(X25&lt;&gt;0,+(Y25/X25)*100,0)</f>
        <v>-223.61998096863749</v>
      </c>
      <c r="AA25" s="33">
        <f>+AA12+AA24</f>
        <v>-1631016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9872132</v>
      </c>
      <c r="D32" s="18"/>
      <c r="E32" s="19">
        <v>3026516</v>
      </c>
      <c r="F32" s="20">
        <v>3026516</v>
      </c>
      <c r="G32" s="20">
        <v>1044349</v>
      </c>
      <c r="H32" s="20">
        <v>227368</v>
      </c>
      <c r="I32" s="20">
        <v>258879</v>
      </c>
      <c r="J32" s="20">
        <v>1530596</v>
      </c>
      <c r="K32" s="20">
        <v>391332</v>
      </c>
      <c r="L32" s="20">
        <v>381858</v>
      </c>
      <c r="M32" s="20">
        <v>466885</v>
      </c>
      <c r="N32" s="20">
        <v>1240075</v>
      </c>
      <c r="O32" s="20"/>
      <c r="P32" s="20"/>
      <c r="Q32" s="20"/>
      <c r="R32" s="20"/>
      <c r="S32" s="20"/>
      <c r="T32" s="20"/>
      <c r="U32" s="20"/>
      <c r="V32" s="20"/>
      <c r="W32" s="20">
        <v>2770671</v>
      </c>
      <c r="X32" s="20">
        <v>1513224</v>
      </c>
      <c r="Y32" s="20">
        <v>1257447</v>
      </c>
      <c r="Z32" s="21">
        <v>83.097214952974568</v>
      </c>
      <c r="AA32" s="22">
        <v>3026516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9872132</v>
      </c>
      <c r="D34" s="29">
        <f>SUM(D29:D33)</f>
        <v>0</v>
      </c>
      <c r="E34" s="30">
        <f t="shared" si="3"/>
        <v>3026516</v>
      </c>
      <c r="F34" s="31">
        <f t="shared" si="3"/>
        <v>3026516</v>
      </c>
      <c r="G34" s="31">
        <f t="shared" si="3"/>
        <v>1044349</v>
      </c>
      <c r="H34" s="31">
        <f t="shared" si="3"/>
        <v>227368</v>
      </c>
      <c r="I34" s="31">
        <f t="shared" si="3"/>
        <v>258879</v>
      </c>
      <c r="J34" s="31">
        <f t="shared" si="3"/>
        <v>1530596</v>
      </c>
      <c r="K34" s="31">
        <f t="shared" si="3"/>
        <v>391332</v>
      </c>
      <c r="L34" s="31">
        <f t="shared" si="3"/>
        <v>381858</v>
      </c>
      <c r="M34" s="31">
        <f t="shared" si="3"/>
        <v>466885</v>
      </c>
      <c r="N34" s="31">
        <f t="shared" si="3"/>
        <v>1240075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2770671</v>
      </c>
      <c r="X34" s="31">
        <f t="shared" si="3"/>
        <v>1513224</v>
      </c>
      <c r="Y34" s="31">
        <f t="shared" si="3"/>
        <v>1257447</v>
      </c>
      <c r="Z34" s="32">
        <f>+IF(X34&lt;&gt;0,+(Y34/X34)*100,0)</f>
        <v>83.097214952974568</v>
      </c>
      <c r="AA34" s="33">
        <f>SUM(AA29:AA33)</f>
        <v>3026516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9872132</v>
      </c>
      <c r="D40" s="29">
        <f>+D34+D39</f>
        <v>0</v>
      </c>
      <c r="E40" s="30">
        <f t="shared" si="5"/>
        <v>3026516</v>
      </c>
      <c r="F40" s="31">
        <f t="shared" si="5"/>
        <v>3026516</v>
      </c>
      <c r="G40" s="31">
        <f t="shared" si="5"/>
        <v>1044349</v>
      </c>
      <c r="H40" s="31">
        <f t="shared" si="5"/>
        <v>227368</v>
      </c>
      <c r="I40" s="31">
        <f t="shared" si="5"/>
        <v>258879</v>
      </c>
      <c r="J40" s="31">
        <f t="shared" si="5"/>
        <v>1530596</v>
      </c>
      <c r="K40" s="31">
        <f t="shared" si="5"/>
        <v>391332</v>
      </c>
      <c r="L40" s="31">
        <f t="shared" si="5"/>
        <v>381858</v>
      </c>
      <c r="M40" s="31">
        <f t="shared" si="5"/>
        <v>466885</v>
      </c>
      <c r="N40" s="31">
        <f t="shared" si="5"/>
        <v>1240075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2770671</v>
      </c>
      <c r="X40" s="31">
        <f t="shared" si="5"/>
        <v>1513224</v>
      </c>
      <c r="Y40" s="31">
        <f t="shared" si="5"/>
        <v>1257447</v>
      </c>
      <c r="Z40" s="32">
        <f>+IF(X40&lt;&gt;0,+(Y40/X40)*100,0)</f>
        <v>83.097214952974568</v>
      </c>
      <c r="AA40" s="33">
        <f>+AA34+AA39</f>
        <v>3026516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-3222810</v>
      </c>
      <c r="D42" s="43">
        <f>+D25-D40</f>
        <v>0</v>
      </c>
      <c r="E42" s="44">
        <f t="shared" si="6"/>
        <v>-4657532</v>
      </c>
      <c r="F42" s="45">
        <f t="shared" si="6"/>
        <v>-4657532</v>
      </c>
      <c r="G42" s="45">
        <f t="shared" si="6"/>
        <v>-243661</v>
      </c>
      <c r="H42" s="45">
        <f t="shared" si="6"/>
        <v>-227136</v>
      </c>
      <c r="I42" s="45">
        <f t="shared" si="6"/>
        <v>-258444</v>
      </c>
      <c r="J42" s="45">
        <f t="shared" si="6"/>
        <v>-729241</v>
      </c>
      <c r="K42" s="45">
        <f t="shared" si="6"/>
        <v>-386182</v>
      </c>
      <c r="L42" s="45">
        <f t="shared" si="6"/>
        <v>-350916</v>
      </c>
      <c r="M42" s="45">
        <f t="shared" si="6"/>
        <v>-296216</v>
      </c>
      <c r="N42" s="45">
        <f t="shared" si="6"/>
        <v>-1033314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-1762555</v>
      </c>
      <c r="X42" s="45">
        <f t="shared" si="6"/>
        <v>-2328720</v>
      </c>
      <c r="Y42" s="45">
        <f t="shared" si="6"/>
        <v>566165</v>
      </c>
      <c r="Z42" s="46">
        <f>+IF(X42&lt;&gt;0,+(Y42/X42)*100,0)</f>
        <v>-24.312283142670651</v>
      </c>
      <c r="AA42" s="47">
        <f>+AA25-AA40</f>
        <v>-4657532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58855224</v>
      </c>
      <c r="D6" s="18"/>
      <c r="E6" s="19">
        <v>-195812628</v>
      </c>
      <c r="F6" s="20">
        <v>-195812628</v>
      </c>
      <c r="G6" s="20">
        <v>65565967</v>
      </c>
      <c r="H6" s="20">
        <v>2633584</v>
      </c>
      <c r="I6" s="20">
        <v>2719108</v>
      </c>
      <c r="J6" s="20">
        <v>70918659</v>
      </c>
      <c r="K6" s="20">
        <v>-4984536</v>
      </c>
      <c r="L6" s="20">
        <v>1514626</v>
      </c>
      <c r="M6" s="20">
        <v>4972801</v>
      </c>
      <c r="N6" s="20">
        <v>1502891</v>
      </c>
      <c r="O6" s="20"/>
      <c r="P6" s="20"/>
      <c r="Q6" s="20"/>
      <c r="R6" s="20"/>
      <c r="S6" s="20"/>
      <c r="T6" s="20"/>
      <c r="U6" s="20"/>
      <c r="V6" s="20"/>
      <c r="W6" s="20">
        <v>72421550</v>
      </c>
      <c r="X6" s="20">
        <v>-97906314</v>
      </c>
      <c r="Y6" s="20">
        <v>170327864</v>
      </c>
      <c r="Z6" s="21">
        <v>-173.97025487038559</v>
      </c>
      <c r="AA6" s="22">
        <v>-195812628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24512302</v>
      </c>
      <c r="D8" s="18"/>
      <c r="E8" s="19">
        <v>3084156</v>
      </c>
      <c r="F8" s="20">
        <v>3084156</v>
      </c>
      <c r="G8" s="20">
        <v>37049320</v>
      </c>
      <c r="H8" s="20">
        <v>-343465</v>
      </c>
      <c r="I8" s="20">
        <v>-3600326</v>
      </c>
      <c r="J8" s="20">
        <v>33105529</v>
      </c>
      <c r="K8" s="20">
        <v>949311</v>
      </c>
      <c r="L8" s="20">
        <v>-250038</v>
      </c>
      <c r="M8" s="20">
        <v>766845</v>
      </c>
      <c r="N8" s="20">
        <v>1466118</v>
      </c>
      <c r="O8" s="20"/>
      <c r="P8" s="20"/>
      <c r="Q8" s="20"/>
      <c r="R8" s="20"/>
      <c r="S8" s="20"/>
      <c r="T8" s="20"/>
      <c r="U8" s="20"/>
      <c r="V8" s="20"/>
      <c r="W8" s="20">
        <v>34571647</v>
      </c>
      <c r="X8" s="20">
        <v>1542078</v>
      </c>
      <c r="Y8" s="20">
        <v>33029569</v>
      </c>
      <c r="Z8" s="21">
        <v>2141.8870511089585</v>
      </c>
      <c r="AA8" s="22">
        <v>3084156</v>
      </c>
    </row>
    <row r="9" spans="1:27" ht="13.5" x14ac:dyDescent="0.25">
      <c r="A9" s="23" t="s">
        <v>37</v>
      </c>
      <c r="B9" s="17" t="s">
        <v>32</v>
      </c>
      <c r="C9" s="18">
        <v>7843643</v>
      </c>
      <c r="D9" s="18"/>
      <c r="E9" s="19">
        <v>4800000</v>
      </c>
      <c r="F9" s="20">
        <v>4800000</v>
      </c>
      <c r="G9" s="20">
        <v>7907667</v>
      </c>
      <c r="H9" s="20">
        <v>75274</v>
      </c>
      <c r="I9" s="20">
        <v>438392</v>
      </c>
      <c r="J9" s="20">
        <v>8421333</v>
      </c>
      <c r="K9" s="20">
        <v>796221</v>
      </c>
      <c r="L9" s="20">
        <v>135024</v>
      </c>
      <c r="M9" s="20">
        <v>112746</v>
      </c>
      <c r="N9" s="20">
        <v>1043991</v>
      </c>
      <c r="O9" s="20"/>
      <c r="P9" s="20"/>
      <c r="Q9" s="20"/>
      <c r="R9" s="20"/>
      <c r="S9" s="20"/>
      <c r="T9" s="20"/>
      <c r="U9" s="20"/>
      <c r="V9" s="20"/>
      <c r="W9" s="20">
        <v>9465324</v>
      </c>
      <c r="X9" s="20">
        <v>2400000</v>
      </c>
      <c r="Y9" s="20">
        <v>7065324</v>
      </c>
      <c r="Z9" s="21">
        <v>294.38849999999996</v>
      </c>
      <c r="AA9" s="22">
        <v>4800000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1255887</v>
      </c>
      <c r="D11" s="18"/>
      <c r="E11" s="19"/>
      <c r="F11" s="20"/>
      <c r="G11" s="20">
        <v>1255887</v>
      </c>
      <c r="H11" s="20"/>
      <c r="I11" s="20"/>
      <c r="J11" s="20">
        <v>1255887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1255887</v>
      </c>
      <c r="X11" s="20"/>
      <c r="Y11" s="20">
        <v>1255887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92467056</v>
      </c>
      <c r="D12" s="29">
        <f>SUM(D6:D11)</f>
        <v>0</v>
      </c>
      <c r="E12" s="30">
        <f t="shared" si="0"/>
        <v>-187928472</v>
      </c>
      <c r="F12" s="31">
        <f t="shared" si="0"/>
        <v>-187928472</v>
      </c>
      <c r="G12" s="31">
        <f t="shared" si="0"/>
        <v>111778841</v>
      </c>
      <c r="H12" s="31">
        <f t="shared" si="0"/>
        <v>2365393</v>
      </c>
      <c r="I12" s="31">
        <f t="shared" si="0"/>
        <v>-442826</v>
      </c>
      <c r="J12" s="31">
        <f t="shared" si="0"/>
        <v>113701408</v>
      </c>
      <c r="K12" s="31">
        <f t="shared" si="0"/>
        <v>-3239004</v>
      </c>
      <c r="L12" s="31">
        <f t="shared" si="0"/>
        <v>1399612</v>
      </c>
      <c r="M12" s="31">
        <f t="shared" si="0"/>
        <v>5852392</v>
      </c>
      <c r="N12" s="31">
        <f t="shared" si="0"/>
        <v>4013000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117714408</v>
      </c>
      <c r="X12" s="31">
        <f t="shared" si="0"/>
        <v>-93964236</v>
      </c>
      <c r="Y12" s="31">
        <f t="shared" si="0"/>
        <v>211678644</v>
      </c>
      <c r="Z12" s="32">
        <f>+IF(X12&lt;&gt;0,+(Y12/X12)*100,0)</f>
        <v>-225.27575704441421</v>
      </c>
      <c r="AA12" s="33">
        <f>SUM(AA6:AA11)</f>
        <v>-187928472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44888692</v>
      </c>
      <c r="D19" s="18"/>
      <c r="E19" s="19">
        <v>19668480</v>
      </c>
      <c r="F19" s="20">
        <v>19668480</v>
      </c>
      <c r="G19" s="20">
        <v>29287483</v>
      </c>
      <c r="H19" s="20">
        <v>16486940</v>
      </c>
      <c r="I19" s="20">
        <v>2896375</v>
      </c>
      <c r="J19" s="20">
        <v>48670798</v>
      </c>
      <c r="K19" s="20">
        <v>5580569</v>
      </c>
      <c r="L19" s="20">
        <v>1045851</v>
      </c>
      <c r="M19" s="20">
        <v>833690</v>
      </c>
      <c r="N19" s="20">
        <v>7460110</v>
      </c>
      <c r="O19" s="20"/>
      <c r="P19" s="20"/>
      <c r="Q19" s="20"/>
      <c r="R19" s="20"/>
      <c r="S19" s="20"/>
      <c r="T19" s="20"/>
      <c r="U19" s="20"/>
      <c r="V19" s="20"/>
      <c r="W19" s="20">
        <v>56130908</v>
      </c>
      <c r="X19" s="20">
        <v>9834240</v>
      </c>
      <c r="Y19" s="20">
        <v>46296668</v>
      </c>
      <c r="Z19" s="21">
        <v>470.77016627619423</v>
      </c>
      <c r="AA19" s="22">
        <v>19668480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44888692</v>
      </c>
      <c r="D24" s="29">
        <f>SUM(D15:D23)</f>
        <v>0</v>
      </c>
      <c r="E24" s="36">
        <f t="shared" si="1"/>
        <v>19668480</v>
      </c>
      <c r="F24" s="37">
        <f t="shared" si="1"/>
        <v>19668480</v>
      </c>
      <c r="G24" s="37">
        <f t="shared" si="1"/>
        <v>29287483</v>
      </c>
      <c r="H24" s="37">
        <f t="shared" si="1"/>
        <v>16486940</v>
      </c>
      <c r="I24" s="37">
        <f t="shared" si="1"/>
        <v>2896375</v>
      </c>
      <c r="J24" s="37">
        <f t="shared" si="1"/>
        <v>48670798</v>
      </c>
      <c r="K24" s="37">
        <f t="shared" si="1"/>
        <v>5580569</v>
      </c>
      <c r="L24" s="37">
        <f t="shared" si="1"/>
        <v>1045851</v>
      </c>
      <c r="M24" s="37">
        <f t="shared" si="1"/>
        <v>833690</v>
      </c>
      <c r="N24" s="37">
        <f t="shared" si="1"/>
        <v>7460110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56130908</v>
      </c>
      <c r="X24" s="37">
        <f t="shared" si="1"/>
        <v>9834240</v>
      </c>
      <c r="Y24" s="37">
        <f t="shared" si="1"/>
        <v>46296668</v>
      </c>
      <c r="Z24" s="38">
        <f>+IF(X24&lt;&gt;0,+(Y24/X24)*100,0)</f>
        <v>470.77016627619423</v>
      </c>
      <c r="AA24" s="39">
        <f>SUM(AA15:AA23)</f>
        <v>19668480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137355748</v>
      </c>
      <c r="D25" s="29">
        <f>+D12+D24</f>
        <v>0</v>
      </c>
      <c r="E25" s="30">
        <f t="shared" si="2"/>
        <v>-168259992</v>
      </c>
      <c r="F25" s="31">
        <f t="shared" si="2"/>
        <v>-168259992</v>
      </c>
      <c r="G25" s="31">
        <f t="shared" si="2"/>
        <v>141066324</v>
      </c>
      <c r="H25" s="31">
        <f t="shared" si="2"/>
        <v>18852333</v>
      </c>
      <c r="I25" s="31">
        <f t="shared" si="2"/>
        <v>2453549</v>
      </c>
      <c r="J25" s="31">
        <f t="shared" si="2"/>
        <v>162372206</v>
      </c>
      <c r="K25" s="31">
        <f t="shared" si="2"/>
        <v>2341565</v>
      </c>
      <c r="L25" s="31">
        <f t="shared" si="2"/>
        <v>2445463</v>
      </c>
      <c r="M25" s="31">
        <f t="shared" si="2"/>
        <v>6686082</v>
      </c>
      <c r="N25" s="31">
        <f t="shared" si="2"/>
        <v>11473110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173845316</v>
      </c>
      <c r="X25" s="31">
        <f t="shared" si="2"/>
        <v>-84129996</v>
      </c>
      <c r="Y25" s="31">
        <f t="shared" si="2"/>
        <v>257975312</v>
      </c>
      <c r="Z25" s="32">
        <f>+IF(X25&lt;&gt;0,+(Y25/X25)*100,0)</f>
        <v>-306.63892103358711</v>
      </c>
      <c r="AA25" s="33">
        <f>+AA12+AA24</f>
        <v>-168259992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-670</v>
      </c>
      <c r="D31" s="18"/>
      <c r="E31" s="19"/>
      <c r="F31" s="20"/>
      <c r="G31" s="20">
        <v>-1102</v>
      </c>
      <c r="H31" s="20"/>
      <c r="I31" s="20">
        <v>-498</v>
      </c>
      <c r="J31" s="20">
        <v>-1600</v>
      </c>
      <c r="K31" s="20">
        <v>-1000</v>
      </c>
      <c r="L31" s="20"/>
      <c r="M31" s="20"/>
      <c r="N31" s="20">
        <v>-1000</v>
      </c>
      <c r="O31" s="20"/>
      <c r="P31" s="20"/>
      <c r="Q31" s="20"/>
      <c r="R31" s="20"/>
      <c r="S31" s="20"/>
      <c r="T31" s="20"/>
      <c r="U31" s="20"/>
      <c r="V31" s="20"/>
      <c r="W31" s="20">
        <v>-2600</v>
      </c>
      <c r="X31" s="20"/>
      <c r="Y31" s="20">
        <v>-2600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12705263</v>
      </c>
      <c r="D32" s="18"/>
      <c r="E32" s="19">
        <v>-193816536</v>
      </c>
      <c r="F32" s="20">
        <v>-193816536</v>
      </c>
      <c r="G32" s="20">
        <v>14476345</v>
      </c>
      <c r="H32" s="20">
        <v>71913</v>
      </c>
      <c r="I32" s="20">
        <v>271870</v>
      </c>
      <c r="J32" s="20">
        <v>14820128</v>
      </c>
      <c r="K32" s="20">
        <v>310316</v>
      </c>
      <c r="L32" s="20">
        <v>310945</v>
      </c>
      <c r="M32" s="20">
        <v>325549</v>
      </c>
      <c r="N32" s="20">
        <v>946810</v>
      </c>
      <c r="O32" s="20"/>
      <c r="P32" s="20"/>
      <c r="Q32" s="20"/>
      <c r="R32" s="20"/>
      <c r="S32" s="20"/>
      <c r="T32" s="20"/>
      <c r="U32" s="20"/>
      <c r="V32" s="20"/>
      <c r="W32" s="20">
        <v>15766938</v>
      </c>
      <c r="X32" s="20">
        <v>-96908268</v>
      </c>
      <c r="Y32" s="20">
        <v>112675206</v>
      </c>
      <c r="Z32" s="21">
        <v>-116.26996160946763</v>
      </c>
      <c r="AA32" s="22">
        <v>-193816536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12704593</v>
      </c>
      <c r="D34" s="29">
        <f>SUM(D29:D33)</f>
        <v>0</v>
      </c>
      <c r="E34" s="30">
        <f t="shared" si="3"/>
        <v>-193816536</v>
      </c>
      <c r="F34" s="31">
        <f t="shared" si="3"/>
        <v>-193816536</v>
      </c>
      <c r="G34" s="31">
        <f t="shared" si="3"/>
        <v>14475243</v>
      </c>
      <c r="H34" s="31">
        <f t="shared" si="3"/>
        <v>71913</v>
      </c>
      <c r="I34" s="31">
        <f t="shared" si="3"/>
        <v>271372</v>
      </c>
      <c r="J34" s="31">
        <f t="shared" si="3"/>
        <v>14818528</v>
      </c>
      <c r="K34" s="31">
        <f t="shared" si="3"/>
        <v>309316</v>
      </c>
      <c r="L34" s="31">
        <f t="shared" si="3"/>
        <v>310945</v>
      </c>
      <c r="M34" s="31">
        <f t="shared" si="3"/>
        <v>325549</v>
      </c>
      <c r="N34" s="31">
        <f t="shared" si="3"/>
        <v>945810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15764338</v>
      </c>
      <c r="X34" s="31">
        <f t="shared" si="3"/>
        <v>-96908268</v>
      </c>
      <c r="Y34" s="31">
        <f t="shared" si="3"/>
        <v>112672606</v>
      </c>
      <c r="Z34" s="32">
        <f>+IF(X34&lt;&gt;0,+(Y34/X34)*100,0)</f>
        <v>-116.26727865985593</v>
      </c>
      <c r="AA34" s="33">
        <f>SUM(AA29:AA33)</f>
        <v>-193816536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12704593</v>
      </c>
      <c r="D40" s="29">
        <f>+D34+D39</f>
        <v>0</v>
      </c>
      <c r="E40" s="30">
        <f t="shared" si="5"/>
        <v>-193816536</v>
      </c>
      <c r="F40" s="31">
        <f t="shared" si="5"/>
        <v>-193816536</v>
      </c>
      <c r="G40" s="31">
        <f t="shared" si="5"/>
        <v>14475243</v>
      </c>
      <c r="H40" s="31">
        <f t="shared" si="5"/>
        <v>71913</v>
      </c>
      <c r="I40" s="31">
        <f t="shared" si="5"/>
        <v>271372</v>
      </c>
      <c r="J40" s="31">
        <f t="shared" si="5"/>
        <v>14818528</v>
      </c>
      <c r="K40" s="31">
        <f t="shared" si="5"/>
        <v>309316</v>
      </c>
      <c r="L40" s="31">
        <f t="shared" si="5"/>
        <v>310945</v>
      </c>
      <c r="M40" s="31">
        <f t="shared" si="5"/>
        <v>325549</v>
      </c>
      <c r="N40" s="31">
        <f t="shared" si="5"/>
        <v>945810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15764338</v>
      </c>
      <c r="X40" s="31">
        <f t="shared" si="5"/>
        <v>-96908268</v>
      </c>
      <c r="Y40" s="31">
        <f t="shared" si="5"/>
        <v>112672606</v>
      </c>
      <c r="Z40" s="32">
        <f>+IF(X40&lt;&gt;0,+(Y40/X40)*100,0)</f>
        <v>-116.26727865985593</v>
      </c>
      <c r="AA40" s="33">
        <f>+AA34+AA39</f>
        <v>-193816536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124651155</v>
      </c>
      <c r="D42" s="43">
        <f>+D25-D40</f>
        <v>0</v>
      </c>
      <c r="E42" s="44">
        <f t="shared" si="6"/>
        <v>25556544</v>
      </c>
      <c r="F42" s="45">
        <f t="shared" si="6"/>
        <v>25556544</v>
      </c>
      <c r="G42" s="45">
        <f t="shared" si="6"/>
        <v>126591081</v>
      </c>
      <c r="H42" s="45">
        <f t="shared" si="6"/>
        <v>18780420</v>
      </c>
      <c r="I42" s="45">
        <f t="shared" si="6"/>
        <v>2182177</v>
      </c>
      <c r="J42" s="45">
        <f t="shared" si="6"/>
        <v>147553678</v>
      </c>
      <c r="K42" s="45">
        <f t="shared" si="6"/>
        <v>2032249</v>
      </c>
      <c r="L42" s="45">
        <f t="shared" si="6"/>
        <v>2134518</v>
      </c>
      <c r="M42" s="45">
        <f t="shared" si="6"/>
        <v>6360533</v>
      </c>
      <c r="N42" s="45">
        <f t="shared" si="6"/>
        <v>10527300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158080978</v>
      </c>
      <c r="X42" s="45">
        <f t="shared" si="6"/>
        <v>12778272</v>
      </c>
      <c r="Y42" s="45">
        <f t="shared" si="6"/>
        <v>145302706</v>
      </c>
      <c r="Z42" s="46">
        <f>+IF(X42&lt;&gt;0,+(Y42/X42)*100,0)</f>
        <v>1137.1076308283311</v>
      </c>
      <c r="AA42" s="47">
        <f>+AA25-AA40</f>
        <v>25556544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25556544</v>
      </c>
      <c r="F45" s="20">
        <v>25556544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12778272</v>
      </c>
      <c r="Y45" s="20">
        <v>-12778272</v>
      </c>
      <c r="Z45" s="48">
        <v>-100</v>
      </c>
      <c r="AA45" s="22">
        <v>25556544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25556544</v>
      </c>
      <c r="F48" s="53">
        <f t="shared" si="7"/>
        <v>25556544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12778272</v>
      </c>
      <c r="Y48" s="53">
        <f t="shared" si="7"/>
        <v>-12778272</v>
      </c>
      <c r="Z48" s="54">
        <f>+IF(X48&lt;&gt;0,+(Y48/X48)*100,0)</f>
        <v>-100</v>
      </c>
      <c r="AA48" s="55">
        <f>SUM(AA45:AA47)</f>
        <v>25556544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15422445</v>
      </c>
      <c r="D6" s="18"/>
      <c r="E6" s="19">
        <v>13581489</v>
      </c>
      <c r="F6" s="20">
        <v>13581489</v>
      </c>
      <c r="G6" s="20">
        <v>23436173</v>
      </c>
      <c r="H6" s="20">
        <v>-390055</v>
      </c>
      <c r="I6" s="20">
        <v>4537216</v>
      </c>
      <c r="J6" s="20">
        <v>27583334</v>
      </c>
      <c r="K6" s="20">
        <v>7313656</v>
      </c>
      <c r="L6" s="20">
        <v>-3259232</v>
      </c>
      <c r="M6" s="20">
        <v>4628223</v>
      </c>
      <c r="N6" s="20">
        <v>8682647</v>
      </c>
      <c r="O6" s="20"/>
      <c r="P6" s="20"/>
      <c r="Q6" s="20"/>
      <c r="R6" s="20"/>
      <c r="S6" s="20"/>
      <c r="T6" s="20"/>
      <c r="U6" s="20"/>
      <c r="V6" s="20"/>
      <c r="W6" s="20">
        <v>36265981</v>
      </c>
      <c r="X6" s="20">
        <v>6790740</v>
      </c>
      <c r="Y6" s="20">
        <v>29475241</v>
      </c>
      <c r="Z6" s="21">
        <v>434.0505011235889</v>
      </c>
      <c r="AA6" s="22">
        <v>13581489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4006458</v>
      </c>
      <c r="D8" s="18"/>
      <c r="E8" s="19">
        <v>-837279</v>
      </c>
      <c r="F8" s="20">
        <v>-837279</v>
      </c>
      <c r="G8" s="20">
        <v>19330376</v>
      </c>
      <c r="H8" s="20">
        <v>-1195933</v>
      </c>
      <c r="I8" s="20">
        <v>495700</v>
      </c>
      <c r="J8" s="20">
        <v>18630143</v>
      </c>
      <c r="K8" s="20">
        <v>402522</v>
      </c>
      <c r="L8" s="20">
        <v>361682</v>
      </c>
      <c r="M8" s="20">
        <v>631040</v>
      </c>
      <c r="N8" s="20">
        <v>1395244</v>
      </c>
      <c r="O8" s="20"/>
      <c r="P8" s="20"/>
      <c r="Q8" s="20"/>
      <c r="R8" s="20"/>
      <c r="S8" s="20"/>
      <c r="T8" s="20"/>
      <c r="U8" s="20"/>
      <c r="V8" s="20"/>
      <c r="W8" s="20">
        <v>20025387</v>
      </c>
      <c r="X8" s="20">
        <v>-179380</v>
      </c>
      <c r="Y8" s="20">
        <v>20204767</v>
      </c>
      <c r="Z8" s="21">
        <v>-11263.667632957966</v>
      </c>
      <c r="AA8" s="22">
        <v>-837279</v>
      </c>
    </row>
    <row r="9" spans="1:27" ht="13.5" x14ac:dyDescent="0.25">
      <c r="A9" s="23" t="s">
        <v>37</v>
      </c>
      <c r="B9" s="17" t="s">
        <v>32</v>
      </c>
      <c r="C9" s="18">
        <v>6772217</v>
      </c>
      <c r="D9" s="18"/>
      <c r="E9" s="19"/>
      <c r="F9" s="20"/>
      <c r="G9" s="20">
        <v>6138373</v>
      </c>
      <c r="H9" s="20">
        <v>673977</v>
      </c>
      <c r="I9" s="20">
        <v>506101</v>
      </c>
      <c r="J9" s="20">
        <v>7318451</v>
      </c>
      <c r="K9" s="20">
        <v>83806</v>
      </c>
      <c r="L9" s="20">
        <v>585828</v>
      </c>
      <c r="M9" s="20">
        <v>76940</v>
      </c>
      <c r="N9" s="20">
        <v>746574</v>
      </c>
      <c r="O9" s="20"/>
      <c r="P9" s="20"/>
      <c r="Q9" s="20"/>
      <c r="R9" s="20"/>
      <c r="S9" s="20"/>
      <c r="T9" s="20"/>
      <c r="U9" s="20"/>
      <c r="V9" s="20"/>
      <c r="W9" s="20">
        <v>8065025</v>
      </c>
      <c r="X9" s="20"/>
      <c r="Y9" s="20">
        <v>8065025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-2692159</v>
      </c>
      <c r="D11" s="18"/>
      <c r="E11" s="19">
        <v>-954014</v>
      </c>
      <c r="F11" s="20">
        <v>-954014</v>
      </c>
      <c r="G11" s="20">
        <v>-2762848</v>
      </c>
      <c r="H11" s="20">
        <v>-57999</v>
      </c>
      <c r="I11" s="20">
        <v>-42073</v>
      </c>
      <c r="J11" s="20">
        <v>-2862920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-2862920</v>
      </c>
      <c r="X11" s="20">
        <v>-774664</v>
      </c>
      <c r="Y11" s="20">
        <v>-2088256</v>
      </c>
      <c r="Z11" s="21">
        <v>269.56925841397043</v>
      </c>
      <c r="AA11" s="22">
        <v>-954014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23508961</v>
      </c>
      <c r="D12" s="29">
        <f>SUM(D6:D11)</f>
        <v>0</v>
      </c>
      <c r="E12" s="30">
        <f t="shared" si="0"/>
        <v>11790196</v>
      </c>
      <c r="F12" s="31">
        <f t="shared" si="0"/>
        <v>11790196</v>
      </c>
      <c r="G12" s="31">
        <f t="shared" si="0"/>
        <v>46142074</v>
      </c>
      <c r="H12" s="31">
        <f t="shared" si="0"/>
        <v>-970010</v>
      </c>
      <c r="I12" s="31">
        <f t="shared" si="0"/>
        <v>5496944</v>
      </c>
      <c r="J12" s="31">
        <f t="shared" si="0"/>
        <v>50669008</v>
      </c>
      <c r="K12" s="31">
        <f t="shared" si="0"/>
        <v>7799984</v>
      </c>
      <c r="L12" s="31">
        <f t="shared" si="0"/>
        <v>-2311722</v>
      </c>
      <c r="M12" s="31">
        <f t="shared" si="0"/>
        <v>5336203</v>
      </c>
      <c r="N12" s="31">
        <f t="shared" si="0"/>
        <v>10824465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61493473</v>
      </c>
      <c r="X12" s="31">
        <f t="shared" si="0"/>
        <v>5836696</v>
      </c>
      <c r="Y12" s="31">
        <f t="shared" si="0"/>
        <v>55656777</v>
      </c>
      <c r="Z12" s="32">
        <f>+IF(X12&lt;&gt;0,+(Y12/X12)*100,0)</f>
        <v>953.56648693027705</v>
      </c>
      <c r="AA12" s="33">
        <f>SUM(AA6:AA11)</f>
        <v>11790196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160074552</v>
      </c>
      <c r="D19" s="18"/>
      <c r="E19" s="19">
        <v>181163234</v>
      </c>
      <c r="F19" s="20">
        <v>181163234</v>
      </c>
      <c r="G19" s="20">
        <v>167147946</v>
      </c>
      <c r="H19" s="20">
        <v>-5889813</v>
      </c>
      <c r="I19" s="20">
        <v>3138447</v>
      </c>
      <c r="J19" s="20">
        <v>164396580</v>
      </c>
      <c r="K19" s="20"/>
      <c r="L19" s="20">
        <v>5289070</v>
      </c>
      <c r="M19" s="20">
        <v>1932579</v>
      </c>
      <c r="N19" s="20">
        <v>7221649</v>
      </c>
      <c r="O19" s="20"/>
      <c r="P19" s="20"/>
      <c r="Q19" s="20"/>
      <c r="R19" s="20"/>
      <c r="S19" s="20"/>
      <c r="T19" s="20"/>
      <c r="U19" s="20"/>
      <c r="V19" s="20"/>
      <c r="W19" s="20">
        <v>171618229</v>
      </c>
      <c r="X19" s="20">
        <v>178891164</v>
      </c>
      <c r="Y19" s="20">
        <v>-7272935</v>
      </c>
      <c r="Z19" s="21">
        <v>-4.065564132614174</v>
      </c>
      <c r="AA19" s="22">
        <v>181163234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28082</v>
      </c>
      <c r="H22" s="20">
        <v>-28082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160074552</v>
      </c>
      <c r="D24" s="29">
        <f>SUM(D15:D23)</f>
        <v>0</v>
      </c>
      <c r="E24" s="36">
        <f t="shared" si="1"/>
        <v>181163234</v>
      </c>
      <c r="F24" s="37">
        <f t="shared" si="1"/>
        <v>181163234</v>
      </c>
      <c r="G24" s="37">
        <f t="shared" si="1"/>
        <v>167176028</v>
      </c>
      <c r="H24" s="37">
        <f t="shared" si="1"/>
        <v>-5917895</v>
      </c>
      <c r="I24" s="37">
        <f t="shared" si="1"/>
        <v>3138447</v>
      </c>
      <c r="J24" s="37">
        <f t="shared" si="1"/>
        <v>164396580</v>
      </c>
      <c r="K24" s="37">
        <f t="shared" si="1"/>
        <v>0</v>
      </c>
      <c r="L24" s="37">
        <f t="shared" si="1"/>
        <v>5289070</v>
      </c>
      <c r="M24" s="37">
        <f t="shared" si="1"/>
        <v>1932579</v>
      </c>
      <c r="N24" s="37">
        <f t="shared" si="1"/>
        <v>7221649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171618229</v>
      </c>
      <c r="X24" s="37">
        <f t="shared" si="1"/>
        <v>178891164</v>
      </c>
      <c r="Y24" s="37">
        <f t="shared" si="1"/>
        <v>-7272935</v>
      </c>
      <c r="Z24" s="38">
        <f>+IF(X24&lt;&gt;0,+(Y24/X24)*100,0)</f>
        <v>-4.065564132614174</v>
      </c>
      <c r="AA24" s="39">
        <f>SUM(AA15:AA23)</f>
        <v>181163234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183583513</v>
      </c>
      <c r="D25" s="29">
        <f>+D12+D24</f>
        <v>0</v>
      </c>
      <c r="E25" s="30">
        <f t="shared" si="2"/>
        <v>192953430</v>
      </c>
      <c r="F25" s="31">
        <f t="shared" si="2"/>
        <v>192953430</v>
      </c>
      <c r="G25" s="31">
        <f t="shared" si="2"/>
        <v>213318102</v>
      </c>
      <c r="H25" s="31">
        <f t="shared" si="2"/>
        <v>-6887905</v>
      </c>
      <c r="I25" s="31">
        <f t="shared" si="2"/>
        <v>8635391</v>
      </c>
      <c r="J25" s="31">
        <f t="shared" si="2"/>
        <v>215065588</v>
      </c>
      <c r="K25" s="31">
        <f t="shared" si="2"/>
        <v>7799984</v>
      </c>
      <c r="L25" s="31">
        <f t="shared" si="2"/>
        <v>2977348</v>
      </c>
      <c r="M25" s="31">
        <f t="shared" si="2"/>
        <v>7268782</v>
      </c>
      <c r="N25" s="31">
        <f t="shared" si="2"/>
        <v>18046114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233111702</v>
      </c>
      <c r="X25" s="31">
        <f t="shared" si="2"/>
        <v>184727860</v>
      </c>
      <c r="Y25" s="31">
        <f t="shared" si="2"/>
        <v>48383842</v>
      </c>
      <c r="Z25" s="32">
        <f>+IF(X25&lt;&gt;0,+(Y25/X25)*100,0)</f>
        <v>26.191957185018005</v>
      </c>
      <c r="AA25" s="33">
        <f>+AA12+AA24</f>
        <v>192953430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-6866</v>
      </c>
      <c r="D31" s="18"/>
      <c r="E31" s="19"/>
      <c r="F31" s="20"/>
      <c r="G31" s="20">
        <v>-7005</v>
      </c>
      <c r="H31" s="20">
        <v>-367</v>
      </c>
      <c r="I31" s="20">
        <v>-568</v>
      </c>
      <c r="J31" s="20">
        <v>-7940</v>
      </c>
      <c r="K31" s="20">
        <v>-68</v>
      </c>
      <c r="L31" s="20">
        <v>-188</v>
      </c>
      <c r="M31" s="20">
        <v>-50</v>
      </c>
      <c r="N31" s="20">
        <v>-306</v>
      </c>
      <c r="O31" s="20"/>
      <c r="P31" s="20"/>
      <c r="Q31" s="20"/>
      <c r="R31" s="20"/>
      <c r="S31" s="20"/>
      <c r="T31" s="20"/>
      <c r="U31" s="20"/>
      <c r="V31" s="20"/>
      <c r="W31" s="20">
        <v>-8246</v>
      </c>
      <c r="X31" s="20"/>
      <c r="Y31" s="20">
        <v>-8246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7316273</v>
      </c>
      <c r="D32" s="18"/>
      <c r="E32" s="19">
        <v>4814303</v>
      </c>
      <c r="F32" s="20">
        <v>4814303</v>
      </c>
      <c r="G32" s="20">
        <v>9711699</v>
      </c>
      <c r="H32" s="20">
        <v>140356</v>
      </c>
      <c r="I32" s="20">
        <v>4600341</v>
      </c>
      <c r="J32" s="20">
        <v>14452396</v>
      </c>
      <c r="K32" s="20">
        <v>4028749</v>
      </c>
      <c r="L32" s="20">
        <v>-3144856</v>
      </c>
      <c r="M32" s="20">
        <v>-678987</v>
      </c>
      <c r="N32" s="20">
        <v>204906</v>
      </c>
      <c r="O32" s="20"/>
      <c r="P32" s="20"/>
      <c r="Q32" s="20"/>
      <c r="R32" s="20"/>
      <c r="S32" s="20"/>
      <c r="T32" s="20"/>
      <c r="U32" s="20"/>
      <c r="V32" s="20"/>
      <c r="W32" s="20">
        <v>14657302</v>
      </c>
      <c r="X32" s="20">
        <v>6726587</v>
      </c>
      <c r="Y32" s="20">
        <v>7930715</v>
      </c>
      <c r="Z32" s="21">
        <v>117.9010246949902</v>
      </c>
      <c r="AA32" s="22">
        <v>4814303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7309407</v>
      </c>
      <c r="D34" s="29">
        <f>SUM(D29:D33)</f>
        <v>0</v>
      </c>
      <c r="E34" s="30">
        <f t="shared" si="3"/>
        <v>4814303</v>
      </c>
      <c r="F34" s="31">
        <f t="shared" si="3"/>
        <v>4814303</v>
      </c>
      <c r="G34" s="31">
        <f t="shared" si="3"/>
        <v>9704694</v>
      </c>
      <c r="H34" s="31">
        <f t="shared" si="3"/>
        <v>139989</v>
      </c>
      <c r="I34" s="31">
        <f t="shared" si="3"/>
        <v>4599773</v>
      </c>
      <c r="J34" s="31">
        <f t="shared" si="3"/>
        <v>14444456</v>
      </c>
      <c r="K34" s="31">
        <f t="shared" si="3"/>
        <v>4028681</v>
      </c>
      <c r="L34" s="31">
        <f t="shared" si="3"/>
        <v>-3145044</v>
      </c>
      <c r="M34" s="31">
        <f t="shared" si="3"/>
        <v>-679037</v>
      </c>
      <c r="N34" s="31">
        <f t="shared" si="3"/>
        <v>204600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14649056</v>
      </c>
      <c r="X34" s="31">
        <f t="shared" si="3"/>
        <v>6726587</v>
      </c>
      <c r="Y34" s="31">
        <f t="shared" si="3"/>
        <v>7922469</v>
      </c>
      <c r="Z34" s="32">
        <f>+IF(X34&lt;&gt;0,+(Y34/X34)*100,0)</f>
        <v>117.77843652360403</v>
      </c>
      <c r="AA34" s="33">
        <f>SUM(AA29:AA33)</f>
        <v>4814303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7309407</v>
      </c>
      <c r="D40" s="29">
        <f>+D34+D39</f>
        <v>0</v>
      </c>
      <c r="E40" s="30">
        <f t="shared" si="5"/>
        <v>4814303</v>
      </c>
      <c r="F40" s="31">
        <f t="shared" si="5"/>
        <v>4814303</v>
      </c>
      <c r="G40" s="31">
        <f t="shared" si="5"/>
        <v>9704694</v>
      </c>
      <c r="H40" s="31">
        <f t="shared" si="5"/>
        <v>139989</v>
      </c>
      <c r="I40" s="31">
        <f t="shared" si="5"/>
        <v>4599773</v>
      </c>
      <c r="J40" s="31">
        <f t="shared" si="5"/>
        <v>14444456</v>
      </c>
      <c r="K40" s="31">
        <f t="shared" si="5"/>
        <v>4028681</v>
      </c>
      <c r="L40" s="31">
        <f t="shared" si="5"/>
        <v>-3145044</v>
      </c>
      <c r="M40" s="31">
        <f t="shared" si="5"/>
        <v>-679037</v>
      </c>
      <c r="N40" s="31">
        <f t="shared" si="5"/>
        <v>204600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14649056</v>
      </c>
      <c r="X40" s="31">
        <f t="shared" si="5"/>
        <v>6726587</v>
      </c>
      <c r="Y40" s="31">
        <f t="shared" si="5"/>
        <v>7922469</v>
      </c>
      <c r="Z40" s="32">
        <f>+IF(X40&lt;&gt;0,+(Y40/X40)*100,0)</f>
        <v>117.77843652360403</v>
      </c>
      <c r="AA40" s="33">
        <f>+AA34+AA39</f>
        <v>4814303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176274106</v>
      </c>
      <c r="D42" s="43">
        <f>+D25-D40</f>
        <v>0</v>
      </c>
      <c r="E42" s="44">
        <f t="shared" si="6"/>
        <v>188139127</v>
      </c>
      <c r="F42" s="45">
        <f t="shared" si="6"/>
        <v>188139127</v>
      </c>
      <c r="G42" s="45">
        <f t="shared" si="6"/>
        <v>203613408</v>
      </c>
      <c r="H42" s="45">
        <f t="shared" si="6"/>
        <v>-7027894</v>
      </c>
      <c r="I42" s="45">
        <f t="shared" si="6"/>
        <v>4035618</v>
      </c>
      <c r="J42" s="45">
        <f t="shared" si="6"/>
        <v>200621132</v>
      </c>
      <c r="K42" s="45">
        <f t="shared" si="6"/>
        <v>3771303</v>
      </c>
      <c r="L42" s="45">
        <f t="shared" si="6"/>
        <v>6122392</v>
      </c>
      <c r="M42" s="45">
        <f t="shared" si="6"/>
        <v>7947819</v>
      </c>
      <c r="N42" s="45">
        <f t="shared" si="6"/>
        <v>17841514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218462646</v>
      </c>
      <c r="X42" s="45">
        <f t="shared" si="6"/>
        <v>178001273</v>
      </c>
      <c r="Y42" s="45">
        <f t="shared" si="6"/>
        <v>40461373</v>
      </c>
      <c r="Z42" s="46">
        <f>+IF(X42&lt;&gt;0,+(Y42/X42)*100,0)</f>
        <v>22.730945862392794</v>
      </c>
      <c r="AA42" s="47">
        <f>+AA25-AA40</f>
        <v>188139127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37887173</v>
      </c>
      <c r="F45" s="20">
        <v>37887173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27749324</v>
      </c>
      <c r="Y45" s="20">
        <v>-27749324</v>
      </c>
      <c r="Z45" s="48">
        <v>-100</v>
      </c>
      <c r="AA45" s="22">
        <v>37887173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37887173</v>
      </c>
      <c r="F48" s="53">
        <f t="shared" si="7"/>
        <v>37887173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27749324</v>
      </c>
      <c r="Y48" s="53">
        <f t="shared" si="7"/>
        <v>-27749324</v>
      </c>
      <c r="Z48" s="54">
        <f>+IF(X48&lt;&gt;0,+(Y48/X48)*100,0)</f>
        <v>-100</v>
      </c>
      <c r="AA48" s="55">
        <f>SUM(AA45:AA47)</f>
        <v>37887173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3471051</v>
      </c>
      <c r="H6" s="20"/>
      <c r="I6" s="20">
        <v>49807</v>
      </c>
      <c r="J6" s="20">
        <v>3520858</v>
      </c>
      <c r="K6" s="20">
        <v>-5931</v>
      </c>
      <c r="L6" s="20">
        <v>105378</v>
      </c>
      <c r="M6" s="20">
        <v>38240</v>
      </c>
      <c r="N6" s="20">
        <v>137687</v>
      </c>
      <c r="O6" s="20"/>
      <c r="P6" s="20"/>
      <c r="Q6" s="20"/>
      <c r="R6" s="20"/>
      <c r="S6" s="20"/>
      <c r="T6" s="20"/>
      <c r="U6" s="20"/>
      <c r="V6" s="20"/>
      <c r="W6" s="20">
        <v>3658545</v>
      </c>
      <c r="X6" s="20"/>
      <c r="Y6" s="20">
        <v>3658545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11432292</v>
      </c>
      <c r="D8" s="18"/>
      <c r="E8" s="19"/>
      <c r="F8" s="20"/>
      <c r="G8" s="20">
        <v>26083156</v>
      </c>
      <c r="H8" s="20"/>
      <c r="I8" s="20">
        <v>-11521427</v>
      </c>
      <c r="J8" s="20">
        <v>14561729</v>
      </c>
      <c r="K8" s="20">
        <v>-97</v>
      </c>
      <c r="L8" s="20">
        <v>3617</v>
      </c>
      <c r="M8" s="20">
        <v>-6353</v>
      </c>
      <c r="N8" s="20">
        <v>-2833</v>
      </c>
      <c r="O8" s="20"/>
      <c r="P8" s="20"/>
      <c r="Q8" s="20"/>
      <c r="R8" s="20"/>
      <c r="S8" s="20"/>
      <c r="T8" s="20"/>
      <c r="U8" s="20"/>
      <c r="V8" s="20"/>
      <c r="W8" s="20">
        <v>14558896</v>
      </c>
      <c r="X8" s="20"/>
      <c r="Y8" s="20">
        <v>14558896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11432292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29554207</v>
      </c>
      <c r="H12" s="31">
        <f t="shared" si="0"/>
        <v>0</v>
      </c>
      <c r="I12" s="31">
        <f t="shared" si="0"/>
        <v>-11471620</v>
      </c>
      <c r="J12" s="31">
        <f t="shared" si="0"/>
        <v>18082587</v>
      </c>
      <c r="K12" s="31">
        <f t="shared" si="0"/>
        <v>-6028</v>
      </c>
      <c r="L12" s="31">
        <f t="shared" si="0"/>
        <v>108995</v>
      </c>
      <c r="M12" s="31">
        <f t="shared" si="0"/>
        <v>31887</v>
      </c>
      <c r="N12" s="31">
        <f t="shared" si="0"/>
        <v>134854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18217441</v>
      </c>
      <c r="X12" s="31">
        <f t="shared" si="0"/>
        <v>0</v>
      </c>
      <c r="Y12" s="31">
        <f t="shared" si="0"/>
        <v>18217441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142593269</v>
      </c>
      <c r="F19" s="20">
        <v>142593269</v>
      </c>
      <c r="G19" s="20"/>
      <c r="H19" s="20">
        <v>3091406</v>
      </c>
      <c r="I19" s="20">
        <v>2370683</v>
      </c>
      <c r="J19" s="20">
        <v>5462089</v>
      </c>
      <c r="K19" s="20">
        <v>846206</v>
      </c>
      <c r="L19" s="20"/>
      <c r="M19" s="20"/>
      <c r="N19" s="20">
        <v>846206</v>
      </c>
      <c r="O19" s="20"/>
      <c r="P19" s="20"/>
      <c r="Q19" s="20"/>
      <c r="R19" s="20"/>
      <c r="S19" s="20"/>
      <c r="T19" s="20"/>
      <c r="U19" s="20"/>
      <c r="V19" s="20"/>
      <c r="W19" s="20">
        <v>6308295</v>
      </c>
      <c r="X19" s="20">
        <v>71296637</v>
      </c>
      <c r="Y19" s="20">
        <v>-64988342</v>
      </c>
      <c r="Z19" s="21">
        <v>-91.152044099920175</v>
      </c>
      <c r="AA19" s="22">
        <v>142593269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142593269</v>
      </c>
      <c r="F24" s="37">
        <f t="shared" si="1"/>
        <v>142593269</v>
      </c>
      <c r="G24" s="37">
        <f t="shared" si="1"/>
        <v>0</v>
      </c>
      <c r="H24" s="37">
        <f t="shared" si="1"/>
        <v>3091406</v>
      </c>
      <c r="I24" s="37">
        <f t="shared" si="1"/>
        <v>2370683</v>
      </c>
      <c r="J24" s="37">
        <f t="shared" si="1"/>
        <v>5462089</v>
      </c>
      <c r="K24" s="37">
        <f t="shared" si="1"/>
        <v>846206</v>
      </c>
      <c r="L24" s="37">
        <f t="shared" si="1"/>
        <v>0</v>
      </c>
      <c r="M24" s="37">
        <f t="shared" si="1"/>
        <v>0</v>
      </c>
      <c r="N24" s="37">
        <f t="shared" si="1"/>
        <v>846206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6308295</v>
      </c>
      <c r="X24" s="37">
        <f t="shared" si="1"/>
        <v>71296637</v>
      </c>
      <c r="Y24" s="37">
        <f t="shared" si="1"/>
        <v>-64988342</v>
      </c>
      <c r="Z24" s="38">
        <f>+IF(X24&lt;&gt;0,+(Y24/X24)*100,0)</f>
        <v>-91.152044099920175</v>
      </c>
      <c r="AA24" s="39">
        <f>SUM(AA15:AA23)</f>
        <v>142593269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11432292</v>
      </c>
      <c r="D25" s="29">
        <f>+D12+D24</f>
        <v>0</v>
      </c>
      <c r="E25" s="30">
        <f t="shared" si="2"/>
        <v>142593269</v>
      </c>
      <c r="F25" s="31">
        <f t="shared" si="2"/>
        <v>142593269</v>
      </c>
      <c r="G25" s="31">
        <f t="shared" si="2"/>
        <v>29554207</v>
      </c>
      <c r="H25" s="31">
        <f t="shared" si="2"/>
        <v>3091406</v>
      </c>
      <c r="I25" s="31">
        <f t="shared" si="2"/>
        <v>-9100937</v>
      </c>
      <c r="J25" s="31">
        <f t="shared" si="2"/>
        <v>23544676</v>
      </c>
      <c r="K25" s="31">
        <f t="shared" si="2"/>
        <v>840178</v>
      </c>
      <c r="L25" s="31">
        <f t="shared" si="2"/>
        <v>108995</v>
      </c>
      <c r="M25" s="31">
        <f t="shared" si="2"/>
        <v>31887</v>
      </c>
      <c r="N25" s="31">
        <f t="shared" si="2"/>
        <v>981060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24525736</v>
      </c>
      <c r="X25" s="31">
        <f t="shared" si="2"/>
        <v>71296637</v>
      </c>
      <c r="Y25" s="31">
        <f t="shared" si="2"/>
        <v>-46770901</v>
      </c>
      <c r="Z25" s="32">
        <f>+IF(X25&lt;&gt;0,+(Y25/X25)*100,0)</f>
        <v>-65.600430774876514</v>
      </c>
      <c r="AA25" s="33">
        <f>+AA12+AA24</f>
        <v>142593269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36850</v>
      </c>
      <c r="H32" s="20">
        <v>3445886</v>
      </c>
      <c r="I32" s="20">
        <v>3213486</v>
      </c>
      <c r="J32" s="20">
        <v>6696222</v>
      </c>
      <c r="K32" s="20">
        <v>846206</v>
      </c>
      <c r="L32" s="20">
        <v>427058</v>
      </c>
      <c r="M32" s="20">
        <v>639853</v>
      </c>
      <c r="N32" s="20">
        <v>1913117</v>
      </c>
      <c r="O32" s="20"/>
      <c r="P32" s="20"/>
      <c r="Q32" s="20"/>
      <c r="R32" s="20"/>
      <c r="S32" s="20"/>
      <c r="T32" s="20"/>
      <c r="U32" s="20"/>
      <c r="V32" s="20"/>
      <c r="W32" s="20">
        <v>8609339</v>
      </c>
      <c r="X32" s="20"/>
      <c r="Y32" s="20">
        <v>8609339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36850</v>
      </c>
      <c r="H34" s="31">
        <f t="shared" si="3"/>
        <v>3445886</v>
      </c>
      <c r="I34" s="31">
        <f t="shared" si="3"/>
        <v>3213486</v>
      </c>
      <c r="J34" s="31">
        <f t="shared" si="3"/>
        <v>6696222</v>
      </c>
      <c r="K34" s="31">
        <f t="shared" si="3"/>
        <v>846206</v>
      </c>
      <c r="L34" s="31">
        <f t="shared" si="3"/>
        <v>427058</v>
      </c>
      <c r="M34" s="31">
        <f t="shared" si="3"/>
        <v>639853</v>
      </c>
      <c r="N34" s="31">
        <f t="shared" si="3"/>
        <v>1913117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8609339</v>
      </c>
      <c r="X34" s="31">
        <f t="shared" si="3"/>
        <v>0</v>
      </c>
      <c r="Y34" s="31">
        <f t="shared" si="3"/>
        <v>8609339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36850</v>
      </c>
      <c r="H40" s="31">
        <f t="shared" si="5"/>
        <v>3445886</v>
      </c>
      <c r="I40" s="31">
        <f t="shared" si="5"/>
        <v>3213486</v>
      </c>
      <c r="J40" s="31">
        <f t="shared" si="5"/>
        <v>6696222</v>
      </c>
      <c r="K40" s="31">
        <f t="shared" si="5"/>
        <v>846206</v>
      </c>
      <c r="L40" s="31">
        <f t="shared" si="5"/>
        <v>427058</v>
      </c>
      <c r="M40" s="31">
        <f t="shared" si="5"/>
        <v>639853</v>
      </c>
      <c r="N40" s="31">
        <f t="shared" si="5"/>
        <v>1913117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8609339</v>
      </c>
      <c r="X40" s="31">
        <f t="shared" si="5"/>
        <v>0</v>
      </c>
      <c r="Y40" s="31">
        <f t="shared" si="5"/>
        <v>8609339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11432292</v>
      </c>
      <c r="D42" s="43">
        <f>+D25-D40</f>
        <v>0</v>
      </c>
      <c r="E42" s="44">
        <f t="shared" si="6"/>
        <v>142593269</v>
      </c>
      <c r="F42" s="45">
        <f t="shared" si="6"/>
        <v>142593269</v>
      </c>
      <c r="G42" s="45">
        <f t="shared" si="6"/>
        <v>29517357</v>
      </c>
      <c r="H42" s="45">
        <f t="shared" si="6"/>
        <v>-354480</v>
      </c>
      <c r="I42" s="45">
        <f t="shared" si="6"/>
        <v>-12314423</v>
      </c>
      <c r="J42" s="45">
        <f t="shared" si="6"/>
        <v>16848454</v>
      </c>
      <c r="K42" s="45">
        <f t="shared" si="6"/>
        <v>-6028</v>
      </c>
      <c r="L42" s="45">
        <f t="shared" si="6"/>
        <v>-318063</v>
      </c>
      <c r="M42" s="45">
        <f t="shared" si="6"/>
        <v>-607966</v>
      </c>
      <c r="N42" s="45">
        <f t="shared" si="6"/>
        <v>-932057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15916397</v>
      </c>
      <c r="X42" s="45">
        <f t="shared" si="6"/>
        <v>71296637</v>
      </c>
      <c r="Y42" s="45">
        <f t="shared" si="6"/>
        <v>-55380240</v>
      </c>
      <c r="Z42" s="46">
        <f>+IF(X42&lt;&gt;0,+(Y42/X42)*100,0)</f>
        <v>-77.675809589728615</v>
      </c>
      <c r="AA42" s="47">
        <f>+AA25-AA40</f>
        <v>142593269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577252</v>
      </c>
      <c r="D6" s="18"/>
      <c r="E6" s="19">
        <v>49235725</v>
      </c>
      <c r="F6" s="20">
        <v>49235725</v>
      </c>
      <c r="G6" s="20">
        <v>59918</v>
      </c>
      <c r="H6" s="20">
        <v>47156</v>
      </c>
      <c r="I6" s="20">
        <v>85407</v>
      </c>
      <c r="J6" s="20">
        <v>192481</v>
      </c>
      <c r="K6" s="20">
        <v>73829</v>
      </c>
      <c r="L6" s="20">
        <v>-2934525</v>
      </c>
      <c r="M6" s="20">
        <v>-1214496</v>
      </c>
      <c r="N6" s="20">
        <v>-4075192</v>
      </c>
      <c r="O6" s="20"/>
      <c r="P6" s="20"/>
      <c r="Q6" s="20"/>
      <c r="R6" s="20"/>
      <c r="S6" s="20"/>
      <c r="T6" s="20"/>
      <c r="U6" s="20"/>
      <c r="V6" s="20"/>
      <c r="W6" s="20">
        <v>-3882711</v>
      </c>
      <c r="X6" s="20">
        <v>24617874</v>
      </c>
      <c r="Y6" s="20">
        <v>-28500585</v>
      </c>
      <c r="Z6" s="21">
        <v>-115.77191840367693</v>
      </c>
      <c r="AA6" s="22">
        <v>49235725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276324</v>
      </c>
      <c r="F8" s="20">
        <v>276324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138162</v>
      </c>
      <c r="Y8" s="20">
        <v>-138162</v>
      </c>
      <c r="Z8" s="21">
        <v>-100</v>
      </c>
      <c r="AA8" s="22">
        <v>276324</v>
      </c>
    </row>
    <row r="9" spans="1:27" ht="13.5" x14ac:dyDescent="0.25">
      <c r="A9" s="23" t="s">
        <v>37</v>
      </c>
      <c r="B9" s="17" t="s">
        <v>32</v>
      </c>
      <c r="C9" s="18">
        <v>4367080</v>
      </c>
      <c r="D9" s="18"/>
      <c r="E9" s="19"/>
      <c r="F9" s="20"/>
      <c r="G9" s="20">
        <v>78135</v>
      </c>
      <c r="H9" s="20">
        <v>175943</v>
      </c>
      <c r="I9" s="20">
        <v>246542</v>
      </c>
      <c r="J9" s="20">
        <v>500620</v>
      </c>
      <c r="K9" s="20">
        <v>494524</v>
      </c>
      <c r="L9" s="20">
        <v>65724</v>
      </c>
      <c r="M9" s="20">
        <v>-38581</v>
      </c>
      <c r="N9" s="20">
        <v>521667</v>
      </c>
      <c r="O9" s="20"/>
      <c r="P9" s="20"/>
      <c r="Q9" s="20"/>
      <c r="R9" s="20"/>
      <c r="S9" s="20"/>
      <c r="T9" s="20"/>
      <c r="U9" s="20"/>
      <c r="V9" s="20"/>
      <c r="W9" s="20">
        <v>1022287</v>
      </c>
      <c r="X9" s="20"/>
      <c r="Y9" s="20">
        <v>1022287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-1144737</v>
      </c>
      <c r="D11" s="18"/>
      <c r="E11" s="19">
        <v>-2479640</v>
      </c>
      <c r="F11" s="20">
        <v>-2479640</v>
      </c>
      <c r="G11" s="20">
        <v>-232857</v>
      </c>
      <c r="H11" s="20">
        <v>-86499</v>
      </c>
      <c r="I11" s="20">
        <v>-137233</v>
      </c>
      <c r="J11" s="20">
        <v>-456589</v>
      </c>
      <c r="K11" s="20">
        <v>-224561</v>
      </c>
      <c r="L11" s="20">
        <v>-117630</v>
      </c>
      <c r="M11" s="20">
        <v>-175833</v>
      </c>
      <c r="N11" s="20">
        <v>-518024</v>
      </c>
      <c r="O11" s="20"/>
      <c r="P11" s="20"/>
      <c r="Q11" s="20"/>
      <c r="R11" s="20"/>
      <c r="S11" s="20"/>
      <c r="T11" s="20"/>
      <c r="U11" s="20"/>
      <c r="V11" s="20"/>
      <c r="W11" s="20">
        <v>-974613</v>
      </c>
      <c r="X11" s="20">
        <v>-1239774</v>
      </c>
      <c r="Y11" s="20">
        <v>265161</v>
      </c>
      <c r="Z11" s="21">
        <v>-21.387849720997536</v>
      </c>
      <c r="AA11" s="22">
        <v>-2479640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3799595</v>
      </c>
      <c r="D12" s="29">
        <f>SUM(D6:D11)</f>
        <v>0</v>
      </c>
      <c r="E12" s="30">
        <f t="shared" si="0"/>
        <v>47032409</v>
      </c>
      <c r="F12" s="31">
        <f t="shared" si="0"/>
        <v>47032409</v>
      </c>
      <c r="G12" s="31">
        <f t="shared" si="0"/>
        <v>-94804</v>
      </c>
      <c r="H12" s="31">
        <f t="shared" si="0"/>
        <v>136600</v>
      </c>
      <c r="I12" s="31">
        <f t="shared" si="0"/>
        <v>194716</v>
      </c>
      <c r="J12" s="31">
        <f t="shared" si="0"/>
        <v>236512</v>
      </c>
      <c r="K12" s="31">
        <f t="shared" si="0"/>
        <v>343792</v>
      </c>
      <c r="L12" s="31">
        <f t="shared" si="0"/>
        <v>-2986431</v>
      </c>
      <c r="M12" s="31">
        <f t="shared" si="0"/>
        <v>-1428910</v>
      </c>
      <c r="N12" s="31">
        <f t="shared" si="0"/>
        <v>-4071549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-3835037</v>
      </c>
      <c r="X12" s="31">
        <f t="shared" si="0"/>
        <v>23516262</v>
      </c>
      <c r="Y12" s="31">
        <f t="shared" si="0"/>
        <v>-27351299</v>
      </c>
      <c r="Z12" s="32">
        <f>+IF(X12&lt;&gt;0,+(Y12/X12)*100,0)</f>
        <v>-116.30802123228598</v>
      </c>
      <c r="AA12" s="33">
        <f>SUM(AA6:AA11)</f>
        <v>47032409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19881016</v>
      </c>
      <c r="D19" s="18"/>
      <c r="E19" s="19">
        <v>-1578037</v>
      </c>
      <c r="F19" s="20">
        <v>-1578037</v>
      </c>
      <c r="G19" s="20"/>
      <c r="H19" s="20">
        <v>210503</v>
      </c>
      <c r="I19" s="20">
        <v>874215</v>
      </c>
      <c r="J19" s="20">
        <v>1084718</v>
      </c>
      <c r="K19" s="20">
        <v>2142799</v>
      </c>
      <c r="L19" s="20">
        <v>752377</v>
      </c>
      <c r="M19" s="20">
        <v>91472</v>
      </c>
      <c r="N19" s="20">
        <v>2986648</v>
      </c>
      <c r="O19" s="20"/>
      <c r="P19" s="20"/>
      <c r="Q19" s="20"/>
      <c r="R19" s="20"/>
      <c r="S19" s="20"/>
      <c r="T19" s="20"/>
      <c r="U19" s="20"/>
      <c r="V19" s="20"/>
      <c r="W19" s="20">
        <v>4071366</v>
      </c>
      <c r="X19" s="20">
        <v>-789036</v>
      </c>
      <c r="Y19" s="20">
        <v>4860402</v>
      </c>
      <c r="Z19" s="21">
        <v>-615.99242620108589</v>
      </c>
      <c r="AA19" s="22">
        <v>-1578037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19881016</v>
      </c>
      <c r="D24" s="29">
        <f>SUM(D15:D23)</f>
        <v>0</v>
      </c>
      <c r="E24" s="36">
        <f t="shared" si="1"/>
        <v>-1578037</v>
      </c>
      <c r="F24" s="37">
        <f t="shared" si="1"/>
        <v>-1578037</v>
      </c>
      <c r="G24" s="37">
        <f t="shared" si="1"/>
        <v>0</v>
      </c>
      <c r="H24" s="37">
        <f t="shared" si="1"/>
        <v>210503</v>
      </c>
      <c r="I24" s="37">
        <f t="shared" si="1"/>
        <v>874215</v>
      </c>
      <c r="J24" s="37">
        <f t="shared" si="1"/>
        <v>1084718</v>
      </c>
      <c r="K24" s="37">
        <f t="shared" si="1"/>
        <v>2142799</v>
      </c>
      <c r="L24" s="37">
        <f t="shared" si="1"/>
        <v>752377</v>
      </c>
      <c r="M24" s="37">
        <f t="shared" si="1"/>
        <v>91472</v>
      </c>
      <c r="N24" s="37">
        <f t="shared" si="1"/>
        <v>2986648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4071366</v>
      </c>
      <c r="X24" s="37">
        <f t="shared" si="1"/>
        <v>-789036</v>
      </c>
      <c r="Y24" s="37">
        <f t="shared" si="1"/>
        <v>4860402</v>
      </c>
      <c r="Z24" s="38">
        <f>+IF(X24&lt;&gt;0,+(Y24/X24)*100,0)</f>
        <v>-615.99242620108589</v>
      </c>
      <c r="AA24" s="39">
        <f>SUM(AA15:AA23)</f>
        <v>-1578037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23680611</v>
      </c>
      <c r="D25" s="29">
        <f>+D12+D24</f>
        <v>0</v>
      </c>
      <c r="E25" s="30">
        <f t="shared" si="2"/>
        <v>45454372</v>
      </c>
      <c r="F25" s="31">
        <f t="shared" si="2"/>
        <v>45454372</v>
      </c>
      <c r="G25" s="31">
        <f t="shared" si="2"/>
        <v>-94804</v>
      </c>
      <c r="H25" s="31">
        <f t="shared" si="2"/>
        <v>347103</v>
      </c>
      <c r="I25" s="31">
        <f t="shared" si="2"/>
        <v>1068931</v>
      </c>
      <c r="J25" s="31">
        <f t="shared" si="2"/>
        <v>1321230</v>
      </c>
      <c r="K25" s="31">
        <f t="shared" si="2"/>
        <v>2486591</v>
      </c>
      <c r="L25" s="31">
        <f t="shared" si="2"/>
        <v>-2234054</v>
      </c>
      <c r="M25" s="31">
        <f t="shared" si="2"/>
        <v>-1337438</v>
      </c>
      <c r="N25" s="31">
        <f t="shared" si="2"/>
        <v>-1084901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236329</v>
      </c>
      <c r="X25" s="31">
        <f t="shared" si="2"/>
        <v>22727226</v>
      </c>
      <c r="Y25" s="31">
        <f t="shared" si="2"/>
        <v>-22490897</v>
      </c>
      <c r="Z25" s="32">
        <f>+IF(X25&lt;&gt;0,+(Y25/X25)*100,0)</f>
        <v>-98.960150262068936</v>
      </c>
      <c r="AA25" s="33">
        <f>+AA12+AA24</f>
        <v>45454372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46481328</v>
      </c>
      <c r="D32" s="18"/>
      <c r="E32" s="19">
        <v>5555139</v>
      </c>
      <c r="F32" s="20">
        <v>5555139</v>
      </c>
      <c r="G32" s="20">
        <v>2631498</v>
      </c>
      <c r="H32" s="20">
        <v>3055799</v>
      </c>
      <c r="I32" s="20">
        <v>2330430</v>
      </c>
      <c r="J32" s="20">
        <v>8017727</v>
      </c>
      <c r="K32" s="20">
        <v>-1146132</v>
      </c>
      <c r="L32" s="20">
        <v>323197</v>
      </c>
      <c r="M32" s="20">
        <v>1528051</v>
      </c>
      <c r="N32" s="20">
        <v>705116</v>
      </c>
      <c r="O32" s="20"/>
      <c r="P32" s="20"/>
      <c r="Q32" s="20"/>
      <c r="R32" s="20"/>
      <c r="S32" s="20"/>
      <c r="T32" s="20"/>
      <c r="U32" s="20"/>
      <c r="V32" s="20"/>
      <c r="W32" s="20">
        <v>8722843</v>
      </c>
      <c r="X32" s="20">
        <v>3240451</v>
      </c>
      <c r="Y32" s="20">
        <v>5482392</v>
      </c>
      <c r="Z32" s="21">
        <v>169.18607934512821</v>
      </c>
      <c r="AA32" s="22">
        <v>5555139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46481328</v>
      </c>
      <c r="D34" s="29">
        <f>SUM(D29:D33)</f>
        <v>0</v>
      </c>
      <c r="E34" s="30">
        <f t="shared" si="3"/>
        <v>5555139</v>
      </c>
      <c r="F34" s="31">
        <f t="shared" si="3"/>
        <v>5555139</v>
      </c>
      <c r="G34" s="31">
        <f t="shared" si="3"/>
        <v>2631498</v>
      </c>
      <c r="H34" s="31">
        <f t="shared" si="3"/>
        <v>3055799</v>
      </c>
      <c r="I34" s="31">
        <f t="shared" si="3"/>
        <v>2330430</v>
      </c>
      <c r="J34" s="31">
        <f t="shared" si="3"/>
        <v>8017727</v>
      </c>
      <c r="K34" s="31">
        <f t="shared" si="3"/>
        <v>-1146132</v>
      </c>
      <c r="L34" s="31">
        <f t="shared" si="3"/>
        <v>323197</v>
      </c>
      <c r="M34" s="31">
        <f t="shared" si="3"/>
        <v>1528051</v>
      </c>
      <c r="N34" s="31">
        <f t="shared" si="3"/>
        <v>705116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8722843</v>
      </c>
      <c r="X34" s="31">
        <f t="shared" si="3"/>
        <v>3240451</v>
      </c>
      <c r="Y34" s="31">
        <f t="shared" si="3"/>
        <v>5482392</v>
      </c>
      <c r="Z34" s="32">
        <f>+IF(X34&lt;&gt;0,+(Y34/X34)*100,0)</f>
        <v>169.18607934512821</v>
      </c>
      <c r="AA34" s="33">
        <f>SUM(AA29:AA33)</f>
        <v>5555139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46481328</v>
      </c>
      <c r="D40" s="29">
        <f>+D34+D39</f>
        <v>0</v>
      </c>
      <c r="E40" s="30">
        <f t="shared" si="5"/>
        <v>5555139</v>
      </c>
      <c r="F40" s="31">
        <f t="shared" si="5"/>
        <v>5555139</v>
      </c>
      <c r="G40" s="31">
        <f t="shared" si="5"/>
        <v>2631498</v>
      </c>
      <c r="H40" s="31">
        <f t="shared" si="5"/>
        <v>3055799</v>
      </c>
      <c r="I40" s="31">
        <f t="shared" si="5"/>
        <v>2330430</v>
      </c>
      <c r="J40" s="31">
        <f t="shared" si="5"/>
        <v>8017727</v>
      </c>
      <c r="K40" s="31">
        <f t="shared" si="5"/>
        <v>-1146132</v>
      </c>
      <c r="L40" s="31">
        <f t="shared" si="5"/>
        <v>323197</v>
      </c>
      <c r="M40" s="31">
        <f t="shared" si="5"/>
        <v>1528051</v>
      </c>
      <c r="N40" s="31">
        <f t="shared" si="5"/>
        <v>705116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8722843</v>
      </c>
      <c r="X40" s="31">
        <f t="shared" si="5"/>
        <v>3240451</v>
      </c>
      <c r="Y40" s="31">
        <f t="shared" si="5"/>
        <v>5482392</v>
      </c>
      <c r="Z40" s="32">
        <f>+IF(X40&lt;&gt;0,+(Y40/X40)*100,0)</f>
        <v>169.18607934512821</v>
      </c>
      <c r="AA40" s="33">
        <f>+AA34+AA39</f>
        <v>5555139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-22800717</v>
      </c>
      <c r="D42" s="43">
        <f>+D25-D40</f>
        <v>0</v>
      </c>
      <c r="E42" s="44">
        <f t="shared" si="6"/>
        <v>39899233</v>
      </c>
      <c r="F42" s="45">
        <f t="shared" si="6"/>
        <v>39899233</v>
      </c>
      <c r="G42" s="45">
        <f t="shared" si="6"/>
        <v>-2726302</v>
      </c>
      <c r="H42" s="45">
        <f t="shared" si="6"/>
        <v>-2708696</v>
      </c>
      <c r="I42" s="45">
        <f t="shared" si="6"/>
        <v>-1261499</v>
      </c>
      <c r="J42" s="45">
        <f t="shared" si="6"/>
        <v>-6696497</v>
      </c>
      <c r="K42" s="45">
        <f t="shared" si="6"/>
        <v>3632723</v>
      </c>
      <c r="L42" s="45">
        <f t="shared" si="6"/>
        <v>-2557251</v>
      </c>
      <c r="M42" s="45">
        <f t="shared" si="6"/>
        <v>-2865489</v>
      </c>
      <c r="N42" s="45">
        <f t="shared" si="6"/>
        <v>-1790017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-8486514</v>
      </c>
      <c r="X42" s="45">
        <f t="shared" si="6"/>
        <v>19486775</v>
      </c>
      <c r="Y42" s="45">
        <f t="shared" si="6"/>
        <v>-27973289</v>
      </c>
      <c r="Z42" s="46">
        <f>+IF(X42&lt;&gt;0,+(Y42/X42)*100,0)</f>
        <v>-143.55012053046232</v>
      </c>
      <c r="AA42" s="47">
        <f>+AA25-AA40</f>
        <v>39899233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805757</v>
      </c>
      <c r="D6" s="18"/>
      <c r="E6" s="19"/>
      <c r="F6" s="20"/>
      <c r="G6" s="20"/>
      <c r="H6" s="20">
        <v>3952</v>
      </c>
      <c r="I6" s="20">
        <v>8326</v>
      </c>
      <c r="J6" s="20">
        <v>12278</v>
      </c>
      <c r="K6" s="20">
        <v>14479</v>
      </c>
      <c r="L6" s="20">
        <v>3749</v>
      </c>
      <c r="M6" s="20">
        <v>5025</v>
      </c>
      <c r="N6" s="20">
        <v>23253</v>
      </c>
      <c r="O6" s="20"/>
      <c r="P6" s="20"/>
      <c r="Q6" s="20"/>
      <c r="R6" s="20"/>
      <c r="S6" s="20"/>
      <c r="T6" s="20"/>
      <c r="U6" s="20"/>
      <c r="V6" s="20"/>
      <c r="W6" s="20">
        <v>35531</v>
      </c>
      <c r="X6" s="20"/>
      <c r="Y6" s="20">
        <v>35531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7810165</v>
      </c>
      <c r="D8" s="18"/>
      <c r="E8" s="19"/>
      <c r="F8" s="20"/>
      <c r="G8" s="20">
        <v>598893</v>
      </c>
      <c r="H8" s="20">
        <v>721864</v>
      </c>
      <c r="I8" s="20">
        <v>702518</v>
      </c>
      <c r="J8" s="20">
        <v>2023275</v>
      </c>
      <c r="K8" s="20">
        <v>697725</v>
      </c>
      <c r="L8" s="20">
        <v>692342</v>
      </c>
      <c r="M8" s="20">
        <v>692218</v>
      </c>
      <c r="N8" s="20">
        <v>2082285</v>
      </c>
      <c r="O8" s="20"/>
      <c r="P8" s="20"/>
      <c r="Q8" s="20"/>
      <c r="R8" s="20"/>
      <c r="S8" s="20"/>
      <c r="T8" s="20"/>
      <c r="U8" s="20"/>
      <c r="V8" s="20"/>
      <c r="W8" s="20">
        <v>4105560</v>
      </c>
      <c r="X8" s="20"/>
      <c r="Y8" s="20">
        <v>4105560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8615922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598893</v>
      </c>
      <c r="H12" s="31">
        <f t="shared" si="0"/>
        <v>725816</v>
      </c>
      <c r="I12" s="31">
        <f t="shared" si="0"/>
        <v>710844</v>
      </c>
      <c r="J12" s="31">
        <f t="shared" si="0"/>
        <v>2035553</v>
      </c>
      <c r="K12" s="31">
        <f t="shared" si="0"/>
        <v>712204</v>
      </c>
      <c r="L12" s="31">
        <f t="shared" si="0"/>
        <v>696091</v>
      </c>
      <c r="M12" s="31">
        <f t="shared" si="0"/>
        <v>697243</v>
      </c>
      <c r="N12" s="31">
        <f t="shared" si="0"/>
        <v>2105538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4141091</v>
      </c>
      <c r="X12" s="31">
        <f t="shared" si="0"/>
        <v>0</v>
      </c>
      <c r="Y12" s="31">
        <f t="shared" si="0"/>
        <v>4141091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32111</v>
      </c>
      <c r="D19" s="18"/>
      <c r="E19" s="19">
        <v>4879936</v>
      </c>
      <c r="F19" s="20">
        <v>4879936</v>
      </c>
      <c r="G19" s="20">
        <v>48843</v>
      </c>
      <c r="H19" s="20"/>
      <c r="I19" s="20">
        <v>361778</v>
      </c>
      <c r="J19" s="20">
        <v>410621</v>
      </c>
      <c r="K19" s="20"/>
      <c r="L19" s="20">
        <v>-1500</v>
      </c>
      <c r="M19" s="20">
        <v>48547</v>
      </c>
      <c r="N19" s="20">
        <v>47047</v>
      </c>
      <c r="O19" s="20"/>
      <c r="P19" s="20"/>
      <c r="Q19" s="20"/>
      <c r="R19" s="20"/>
      <c r="S19" s="20"/>
      <c r="T19" s="20"/>
      <c r="U19" s="20"/>
      <c r="V19" s="20"/>
      <c r="W19" s="20">
        <v>457668</v>
      </c>
      <c r="X19" s="20">
        <v>2439972</v>
      </c>
      <c r="Y19" s="20">
        <v>-1982304</v>
      </c>
      <c r="Z19" s="21">
        <v>-81.242899508682882</v>
      </c>
      <c r="AA19" s="22">
        <v>4879936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32111</v>
      </c>
      <c r="D24" s="29">
        <f>SUM(D15:D23)</f>
        <v>0</v>
      </c>
      <c r="E24" s="36">
        <f t="shared" si="1"/>
        <v>4879936</v>
      </c>
      <c r="F24" s="37">
        <f t="shared" si="1"/>
        <v>4879936</v>
      </c>
      <c r="G24" s="37">
        <f t="shared" si="1"/>
        <v>48843</v>
      </c>
      <c r="H24" s="37">
        <f t="shared" si="1"/>
        <v>0</v>
      </c>
      <c r="I24" s="37">
        <f t="shared" si="1"/>
        <v>361778</v>
      </c>
      <c r="J24" s="37">
        <f t="shared" si="1"/>
        <v>410621</v>
      </c>
      <c r="K24" s="37">
        <f t="shared" si="1"/>
        <v>0</v>
      </c>
      <c r="L24" s="37">
        <f t="shared" si="1"/>
        <v>-1500</v>
      </c>
      <c r="M24" s="37">
        <f t="shared" si="1"/>
        <v>48547</v>
      </c>
      <c r="N24" s="37">
        <f t="shared" si="1"/>
        <v>47047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457668</v>
      </c>
      <c r="X24" s="37">
        <f t="shared" si="1"/>
        <v>2439972</v>
      </c>
      <c r="Y24" s="37">
        <f t="shared" si="1"/>
        <v>-1982304</v>
      </c>
      <c r="Z24" s="38">
        <f>+IF(X24&lt;&gt;0,+(Y24/X24)*100,0)</f>
        <v>-81.242899508682882</v>
      </c>
      <c r="AA24" s="39">
        <f>SUM(AA15:AA23)</f>
        <v>4879936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8648033</v>
      </c>
      <c r="D25" s="29">
        <f>+D12+D24</f>
        <v>0</v>
      </c>
      <c r="E25" s="30">
        <f t="shared" si="2"/>
        <v>4879936</v>
      </c>
      <c r="F25" s="31">
        <f t="shared" si="2"/>
        <v>4879936</v>
      </c>
      <c r="G25" s="31">
        <f t="shared" si="2"/>
        <v>647736</v>
      </c>
      <c r="H25" s="31">
        <f t="shared" si="2"/>
        <v>725816</v>
      </c>
      <c r="I25" s="31">
        <f t="shared" si="2"/>
        <v>1072622</v>
      </c>
      <c r="J25" s="31">
        <f t="shared" si="2"/>
        <v>2446174</v>
      </c>
      <c r="K25" s="31">
        <f t="shared" si="2"/>
        <v>712204</v>
      </c>
      <c r="L25" s="31">
        <f t="shared" si="2"/>
        <v>694591</v>
      </c>
      <c r="M25" s="31">
        <f t="shared" si="2"/>
        <v>745790</v>
      </c>
      <c r="N25" s="31">
        <f t="shared" si="2"/>
        <v>2152585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4598759</v>
      </c>
      <c r="X25" s="31">
        <f t="shared" si="2"/>
        <v>2439972</v>
      </c>
      <c r="Y25" s="31">
        <f t="shared" si="2"/>
        <v>2158787</v>
      </c>
      <c r="Z25" s="32">
        <f>+IF(X25&lt;&gt;0,+(Y25/X25)*100,0)</f>
        <v>88.475892346305614</v>
      </c>
      <c r="AA25" s="33">
        <f>+AA12+AA24</f>
        <v>4879936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6475008</v>
      </c>
      <c r="D32" s="18"/>
      <c r="E32" s="19"/>
      <c r="F32" s="20"/>
      <c r="G32" s="20">
        <v>453101</v>
      </c>
      <c r="H32" s="20">
        <v>455476</v>
      </c>
      <c r="I32" s="20">
        <v>571124</v>
      </c>
      <c r="J32" s="20">
        <v>1479701</v>
      </c>
      <c r="K32" s="20">
        <v>647781</v>
      </c>
      <c r="L32" s="20">
        <v>421920</v>
      </c>
      <c r="M32" s="20">
        <v>478791</v>
      </c>
      <c r="N32" s="20">
        <v>1548492</v>
      </c>
      <c r="O32" s="20"/>
      <c r="P32" s="20"/>
      <c r="Q32" s="20"/>
      <c r="R32" s="20"/>
      <c r="S32" s="20"/>
      <c r="T32" s="20"/>
      <c r="U32" s="20"/>
      <c r="V32" s="20"/>
      <c r="W32" s="20">
        <v>3028193</v>
      </c>
      <c r="X32" s="20"/>
      <c r="Y32" s="20">
        <v>3028193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6475008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453101</v>
      </c>
      <c r="H34" s="31">
        <f t="shared" si="3"/>
        <v>455476</v>
      </c>
      <c r="I34" s="31">
        <f t="shared" si="3"/>
        <v>571124</v>
      </c>
      <c r="J34" s="31">
        <f t="shared" si="3"/>
        <v>1479701</v>
      </c>
      <c r="K34" s="31">
        <f t="shared" si="3"/>
        <v>647781</v>
      </c>
      <c r="L34" s="31">
        <f t="shared" si="3"/>
        <v>421920</v>
      </c>
      <c r="M34" s="31">
        <f t="shared" si="3"/>
        <v>478791</v>
      </c>
      <c r="N34" s="31">
        <f t="shared" si="3"/>
        <v>1548492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3028193</v>
      </c>
      <c r="X34" s="31">
        <f t="shared" si="3"/>
        <v>0</v>
      </c>
      <c r="Y34" s="31">
        <f t="shared" si="3"/>
        <v>3028193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6475008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453101</v>
      </c>
      <c r="H40" s="31">
        <f t="shared" si="5"/>
        <v>455476</v>
      </c>
      <c r="I40" s="31">
        <f t="shared" si="5"/>
        <v>571124</v>
      </c>
      <c r="J40" s="31">
        <f t="shared" si="5"/>
        <v>1479701</v>
      </c>
      <c r="K40" s="31">
        <f t="shared" si="5"/>
        <v>647781</v>
      </c>
      <c r="L40" s="31">
        <f t="shared" si="5"/>
        <v>421920</v>
      </c>
      <c r="M40" s="31">
        <f t="shared" si="5"/>
        <v>478791</v>
      </c>
      <c r="N40" s="31">
        <f t="shared" si="5"/>
        <v>1548492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3028193</v>
      </c>
      <c r="X40" s="31">
        <f t="shared" si="5"/>
        <v>0</v>
      </c>
      <c r="Y40" s="31">
        <f t="shared" si="5"/>
        <v>3028193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2173025</v>
      </c>
      <c r="D42" s="43">
        <f>+D25-D40</f>
        <v>0</v>
      </c>
      <c r="E42" s="44">
        <f t="shared" si="6"/>
        <v>4879936</v>
      </c>
      <c r="F42" s="45">
        <f t="shared" si="6"/>
        <v>4879936</v>
      </c>
      <c r="G42" s="45">
        <f t="shared" si="6"/>
        <v>194635</v>
      </c>
      <c r="H42" s="45">
        <f t="shared" si="6"/>
        <v>270340</v>
      </c>
      <c r="I42" s="45">
        <f t="shared" si="6"/>
        <v>501498</v>
      </c>
      <c r="J42" s="45">
        <f t="shared" si="6"/>
        <v>966473</v>
      </c>
      <c r="K42" s="45">
        <f t="shared" si="6"/>
        <v>64423</v>
      </c>
      <c r="L42" s="45">
        <f t="shared" si="6"/>
        <v>272671</v>
      </c>
      <c r="M42" s="45">
        <f t="shared" si="6"/>
        <v>266999</v>
      </c>
      <c r="N42" s="45">
        <f t="shared" si="6"/>
        <v>604093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1570566</v>
      </c>
      <c r="X42" s="45">
        <f t="shared" si="6"/>
        <v>2439972</v>
      </c>
      <c r="Y42" s="45">
        <f t="shared" si="6"/>
        <v>-869406</v>
      </c>
      <c r="Z42" s="46">
        <f>+IF(X42&lt;&gt;0,+(Y42/X42)*100,0)</f>
        <v>-35.63180233215791</v>
      </c>
      <c r="AA42" s="47">
        <f>+AA25-AA40</f>
        <v>4879936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</v>
      </c>
      <c r="F12" s="31">
        <f t="shared" si="0"/>
        <v>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</v>
      </c>
      <c r="F25" s="31">
        <f t="shared" si="2"/>
        <v>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</v>
      </c>
      <c r="F42" s="45">
        <f t="shared" si="6"/>
        <v>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-6159196</v>
      </c>
      <c r="D8" s="18"/>
      <c r="E8" s="19"/>
      <c r="F8" s="20"/>
      <c r="G8" s="20"/>
      <c r="H8" s="20"/>
      <c r="I8" s="20">
        <v>100</v>
      </c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/>
      <c r="Y8" s="20">
        <v>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-6159196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100</v>
      </c>
      <c r="J12" s="31">
        <f t="shared" si="0"/>
        <v>100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</v>
      </c>
      <c r="X12" s="31">
        <f t="shared" si="0"/>
        <v>0</v>
      </c>
      <c r="Y12" s="31">
        <f t="shared" si="0"/>
        <v>100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-6159196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100</v>
      </c>
      <c r="J25" s="31">
        <f t="shared" si="2"/>
        <v>100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</v>
      </c>
      <c r="X25" s="31">
        <f t="shared" si="2"/>
        <v>0</v>
      </c>
      <c r="Y25" s="31">
        <f t="shared" si="2"/>
        <v>100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-6159196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100</v>
      </c>
      <c r="J42" s="45">
        <f t="shared" si="6"/>
        <v>100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</v>
      </c>
      <c r="X42" s="45">
        <f t="shared" si="6"/>
        <v>0</v>
      </c>
      <c r="Y42" s="45">
        <f t="shared" si="6"/>
        <v>100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-5561211</v>
      </c>
      <c r="D6" s="18"/>
      <c r="E6" s="19">
        <v>81376909</v>
      </c>
      <c r="F6" s="20">
        <v>81376909</v>
      </c>
      <c r="G6" s="20"/>
      <c r="H6" s="20">
        <v>-2770192</v>
      </c>
      <c r="I6" s="20">
        <v>2770187</v>
      </c>
      <c r="J6" s="20">
        <v>-5</v>
      </c>
      <c r="K6" s="20">
        <v>-4</v>
      </c>
      <c r="L6" s="20">
        <v>-3</v>
      </c>
      <c r="M6" s="20">
        <v>-2679873</v>
      </c>
      <c r="N6" s="20">
        <v>-2679880</v>
      </c>
      <c r="O6" s="20"/>
      <c r="P6" s="20"/>
      <c r="Q6" s="20"/>
      <c r="R6" s="20"/>
      <c r="S6" s="20"/>
      <c r="T6" s="20"/>
      <c r="U6" s="20"/>
      <c r="V6" s="20"/>
      <c r="W6" s="20">
        <v>-2679885</v>
      </c>
      <c r="X6" s="20">
        <v>-24380136</v>
      </c>
      <c r="Y6" s="20">
        <v>21700251</v>
      </c>
      <c r="Z6" s="21">
        <v>-89.007916116628721</v>
      </c>
      <c r="AA6" s="22">
        <v>81376909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-119700078</v>
      </c>
      <c r="D8" s="18"/>
      <c r="E8" s="19">
        <v>-424851129</v>
      </c>
      <c r="F8" s="20">
        <v>-424851129</v>
      </c>
      <c r="G8" s="20">
        <v>5827263</v>
      </c>
      <c r="H8" s="20">
        <v>11820156</v>
      </c>
      <c r="I8" s="20">
        <v>10082680</v>
      </c>
      <c r="J8" s="20">
        <v>27730099</v>
      </c>
      <c r="K8" s="20">
        <v>10026302</v>
      </c>
      <c r="L8" s="20">
        <v>10331716</v>
      </c>
      <c r="M8" s="20">
        <v>9134097</v>
      </c>
      <c r="N8" s="20">
        <v>29492115</v>
      </c>
      <c r="O8" s="20"/>
      <c r="P8" s="20"/>
      <c r="Q8" s="20"/>
      <c r="R8" s="20"/>
      <c r="S8" s="20"/>
      <c r="T8" s="20"/>
      <c r="U8" s="20"/>
      <c r="V8" s="20"/>
      <c r="W8" s="20">
        <v>57222214</v>
      </c>
      <c r="X8" s="20">
        <v>-147357000</v>
      </c>
      <c r="Y8" s="20">
        <v>204579214</v>
      </c>
      <c r="Z8" s="21">
        <v>-138.83236900859816</v>
      </c>
      <c r="AA8" s="22">
        <v>-424851129</v>
      </c>
    </row>
    <row r="9" spans="1:27" ht="13.5" x14ac:dyDescent="0.25">
      <c r="A9" s="23" t="s">
        <v>37</v>
      </c>
      <c r="B9" s="17" t="s">
        <v>32</v>
      </c>
      <c r="C9" s="18">
        <v>1034364</v>
      </c>
      <c r="D9" s="18"/>
      <c r="E9" s="19"/>
      <c r="F9" s="20"/>
      <c r="G9" s="20">
        <v>-246014</v>
      </c>
      <c r="H9" s="20">
        <v>29947</v>
      </c>
      <c r="I9" s="20">
        <v>115555</v>
      </c>
      <c r="J9" s="20">
        <v>-100512</v>
      </c>
      <c r="K9" s="20">
        <v>5128</v>
      </c>
      <c r="L9" s="20">
        <v>89754</v>
      </c>
      <c r="M9" s="20">
        <v>-22853</v>
      </c>
      <c r="N9" s="20">
        <v>72029</v>
      </c>
      <c r="O9" s="20"/>
      <c r="P9" s="20"/>
      <c r="Q9" s="20"/>
      <c r="R9" s="20"/>
      <c r="S9" s="20"/>
      <c r="T9" s="20"/>
      <c r="U9" s="20"/>
      <c r="V9" s="20"/>
      <c r="W9" s="20">
        <v>-28483</v>
      </c>
      <c r="X9" s="20"/>
      <c r="Y9" s="20">
        <v>-28483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/>
      <c r="P10" s="24"/>
      <c r="Q10" s="20"/>
      <c r="R10" s="24"/>
      <c r="S10" s="24"/>
      <c r="T10" s="20"/>
      <c r="U10" s="24"/>
      <c r="V10" s="24"/>
      <c r="W10" s="24">
        <v>-32925</v>
      </c>
      <c r="X10" s="20"/>
      <c r="Y10" s="24">
        <v>-32925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-124261181</v>
      </c>
      <c r="D12" s="29">
        <f>SUM(D6:D11)</f>
        <v>0</v>
      </c>
      <c r="E12" s="30">
        <f t="shared" si="0"/>
        <v>-343474220</v>
      </c>
      <c r="F12" s="31">
        <f t="shared" si="0"/>
        <v>-343474220</v>
      </c>
      <c r="G12" s="31">
        <f t="shared" si="0"/>
        <v>5575905</v>
      </c>
      <c r="H12" s="31">
        <f t="shared" si="0"/>
        <v>9074652</v>
      </c>
      <c r="I12" s="31">
        <f t="shared" si="0"/>
        <v>12963757</v>
      </c>
      <c r="J12" s="31">
        <f t="shared" si="0"/>
        <v>27614314</v>
      </c>
      <c r="K12" s="31">
        <f t="shared" si="0"/>
        <v>10026942</v>
      </c>
      <c r="L12" s="31">
        <f t="shared" si="0"/>
        <v>10413451</v>
      </c>
      <c r="M12" s="31">
        <f t="shared" si="0"/>
        <v>6426214</v>
      </c>
      <c r="N12" s="31">
        <f t="shared" si="0"/>
        <v>26866607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54480921</v>
      </c>
      <c r="X12" s="31">
        <f t="shared" si="0"/>
        <v>-171737136</v>
      </c>
      <c r="Y12" s="31">
        <f t="shared" si="0"/>
        <v>226218057</v>
      </c>
      <c r="Z12" s="32">
        <f>+IF(X12&lt;&gt;0,+(Y12/X12)*100,0)</f>
        <v>-131.72343633353708</v>
      </c>
      <c r="AA12" s="33">
        <f>SUM(AA6:AA11)</f>
        <v>-343474220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-1331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-59246</v>
      </c>
      <c r="D19" s="18"/>
      <c r="E19" s="19">
        <v>-8968440</v>
      </c>
      <c r="F19" s="20">
        <v>-8968440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-4484220</v>
      </c>
      <c r="Y19" s="20">
        <v>4484220</v>
      </c>
      <c r="Z19" s="21">
        <v>-100</v>
      </c>
      <c r="AA19" s="22">
        <v>-8968440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-60577</v>
      </c>
      <c r="D24" s="29">
        <f>SUM(D15:D23)</f>
        <v>0</v>
      </c>
      <c r="E24" s="36">
        <f t="shared" si="1"/>
        <v>-8968440</v>
      </c>
      <c r="F24" s="37">
        <f t="shared" si="1"/>
        <v>-8968440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-4484220</v>
      </c>
      <c r="Y24" s="37">
        <f t="shared" si="1"/>
        <v>4484220</v>
      </c>
      <c r="Z24" s="38">
        <f>+IF(X24&lt;&gt;0,+(Y24/X24)*100,0)</f>
        <v>-100</v>
      </c>
      <c r="AA24" s="39">
        <f>SUM(AA15:AA23)</f>
        <v>-8968440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-124321758</v>
      </c>
      <c r="D25" s="29">
        <f>+D12+D24</f>
        <v>0</v>
      </c>
      <c r="E25" s="30">
        <f t="shared" si="2"/>
        <v>-352442660</v>
      </c>
      <c r="F25" s="31">
        <f t="shared" si="2"/>
        <v>-352442660</v>
      </c>
      <c r="G25" s="31">
        <f t="shared" si="2"/>
        <v>5575905</v>
      </c>
      <c r="H25" s="31">
        <f t="shared" si="2"/>
        <v>9074652</v>
      </c>
      <c r="I25" s="31">
        <f t="shared" si="2"/>
        <v>12963757</v>
      </c>
      <c r="J25" s="31">
        <f t="shared" si="2"/>
        <v>27614314</v>
      </c>
      <c r="K25" s="31">
        <f t="shared" si="2"/>
        <v>10026942</v>
      </c>
      <c r="L25" s="31">
        <f t="shared" si="2"/>
        <v>10413451</v>
      </c>
      <c r="M25" s="31">
        <f t="shared" si="2"/>
        <v>6426214</v>
      </c>
      <c r="N25" s="31">
        <f t="shared" si="2"/>
        <v>26866607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54480921</v>
      </c>
      <c r="X25" s="31">
        <f t="shared" si="2"/>
        <v>-176221356</v>
      </c>
      <c r="Y25" s="31">
        <f t="shared" si="2"/>
        <v>230702277</v>
      </c>
      <c r="Z25" s="32">
        <f>+IF(X25&lt;&gt;0,+(Y25/X25)*100,0)</f>
        <v>-130.91618532319092</v>
      </c>
      <c r="AA25" s="33">
        <f>+AA12+AA24</f>
        <v>-352442660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-158617288</v>
      </c>
      <c r="D32" s="18"/>
      <c r="E32" s="19">
        <v>2852248</v>
      </c>
      <c r="F32" s="20">
        <v>2852248</v>
      </c>
      <c r="G32" s="20">
        <v>-5669196</v>
      </c>
      <c r="H32" s="20">
        <v>3099960</v>
      </c>
      <c r="I32" s="20">
        <v>-3301087</v>
      </c>
      <c r="J32" s="20">
        <v>-5870323</v>
      </c>
      <c r="K32" s="20">
        <v>318885</v>
      </c>
      <c r="L32" s="20">
        <v>4402736</v>
      </c>
      <c r="M32" s="20">
        <v>616217</v>
      </c>
      <c r="N32" s="20">
        <v>5337838</v>
      </c>
      <c r="O32" s="20"/>
      <c r="P32" s="20"/>
      <c r="Q32" s="20"/>
      <c r="R32" s="20"/>
      <c r="S32" s="20"/>
      <c r="T32" s="20"/>
      <c r="U32" s="20"/>
      <c r="V32" s="20"/>
      <c r="W32" s="20">
        <v>-532485</v>
      </c>
      <c r="X32" s="20">
        <v>1426098</v>
      </c>
      <c r="Y32" s="20">
        <v>-1958583</v>
      </c>
      <c r="Z32" s="21">
        <v>-137.33859804866145</v>
      </c>
      <c r="AA32" s="22">
        <v>2852248</v>
      </c>
    </row>
    <row r="33" spans="1:27" ht="13.5" x14ac:dyDescent="0.25">
      <c r="A33" s="23" t="s">
        <v>59</v>
      </c>
      <c r="B33" s="17" t="s">
        <v>32</v>
      </c>
      <c r="C33" s="18">
        <v>6193896</v>
      </c>
      <c r="D33" s="18"/>
      <c r="E33" s="19">
        <v>3657576</v>
      </c>
      <c r="F33" s="20">
        <v>3657576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1828788</v>
      </c>
      <c r="Y33" s="20">
        <v>-1828788</v>
      </c>
      <c r="Z33" s="21">
        <v>-100</v>
      </c>
      <c r="AA33" s="22">
        <v>3657576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-152423392</v>
      </c>
      <c r="D34" s="29">
        <f>SUM(D29:D33)</f>
        <v>0</v>
      </c>
      <c r="E34" s="30">
        <f t="shared" si="3"/>
        <v>6509824</v>
      </c>
      <c r="F34" s="31">
        <f t="shared" si="3"/>
        <v>6509824</v>
      </c>
      <c r="G34" s="31">
        <f t="shared" si="3"/>
        <v>-5669196</v>
      </c>
      <c r="H34" s="31">
        <f t="shared" si="3"/>
        <v>3099960</v>
      </c>
      <c r="I34" s="31">
        <f t="shared" si="3"/>
        <v>-3301087</v>
      </c>
      <c r="J34" s="31">
        <f t="shared" si="3"/>
        <v>-5870323</v>
      </c>
      <c r="K34" s="31">
        <f t="shared" si="3"/>
        <v>318885</v>
      </c>
      <c r="L34" s="31">
        <f t="shared" si="3"/>
        <v>4402736</v>
      </c>
      <c r="M34" s="31">
        <f t="shared" si="3"/>
        <v>616217</v>
      </c>
      <c r="N34" s="31">
        <f t="shared" si="3"/>
        <v>5337838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-532485</v>
      </c>
      <c r="X34" s="31">
        <f t="shared" si="3"/>
        <v>3254886</v>
      </c>
      <c r="Y34" s="31">
        <f t="shared" si="3"/>
        <v>-3787371</v>
      </c>
      <c r="Z34" s="32">
        <f>+IF(X34&lt;&gt;0,+(Y34/X34)*100,0)</f>
        <v>-116.35955913663337</v>
      </c>
      <c r="AA34" s="33">
        <f>SUM(AA29:AA33)</f>
        <v>6509824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325344</v>
      </c>
      <c r="F38" s="20">
        <v>325344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162672</v>
      </c>
      <c r="Y38" s="20">
        <v>-162672</v>
      </c>
      <c r="Z38" s="21">
        <v>-100</v>
      </c>
      <c r="AA38" s="22">
        <v>325344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325344</v>
      </c>
      <c r="F39" s="37">
        <f t="shared" si="4"/>
        <v>325344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162672</v>
      </c>
      <c r="Y39" s="37">
        <f t="shared" si="4"/>
        <v>-162672</v>
      </c>
      <c r="Z39" s="38">
        <f>+IF(X39&lt;&gt;0,+(Y39/X39)*100,0)</f>
        <v>-100</v>
      </c>
      <c r="AA39" s="39">
        <f>SUM(AA37:AA38)</f>
        <v>325344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-152423392</v>
      </c>
      <c r="D40" s="29">
        <f>+D34+D39</f>
        <v>0</v>
      </c>
      <c r="E40" s="30">
        <f t="shared" si="5"/>
        <v>6835168</v>
      </c>
      <c r="F40" s="31">
        <f t="shared" si="5"/>
        <v>6835168</v>
      </c>
      <c r="G40" s="31">
        <f t="shared" si="5"/>
        <v>-5669196</v>
      </c>
      <c r="H40" s="31">
        <f t="shared" si="5"/>
        <v>3099960</v>
      </c>
      <c r="I40" s="31">
        <f t="shared" si="5"/>
        <v>-3301087</v>
      </c>
      <c r="J40" s="31">
        <f t="shared" si="5"/>
        <v>-5870323</v>
      </c>
      <c r="K40" s="31">
        <f t="shared" si="5"/>
        <v>318885</v>
      </c>
      <c r="L40" s="31">
        <f t="shared" si="5"/>
        <v>4402736</v>
      </c>
      <c r="M40" s="31">
        <f t="shared" si="5"/>
        <v>616217</v>
      </c>
      <c r="N40" s="31">
        <f t="shared" si="5"/>
        <v>5337838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-532485</v>
      </c>
      <c r="X40" s="31">
        <f t="shared" si="5"/>
        <v>3417558</v>
      </c>
      <c r="Y40" s="31">
        <f t="shared" si="5"/>
        <v>-3950043</v>
      </c>
      <c r="Z40" s="32">
        <f>+IF(X40&lt;&gt;0,+(Y40/X40)*100,0)</f>
        <v>-115.58086212435896</v>
      </c>
      <c r="AA40" s="33">
        <f>+AA34+AA39</f>
        <v>6835168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28101634</v>
      </c>
      <c r="D42" s="43">
        <f>+D25-D40</f>
        <v>0</v>
      </c>
      <c r="E42" s="44">
        <f t="shared" si="6"/>
        <v>-359277828</v>
      </c>
      <c r="F42" s="45">
        <f t="shared" si="6"/>
        <v>-359277828</v>
      </c>
      <c r="G42" s="45">
        <f t="shared" si="6"/>
        <v>11245101</v>
      </c>
      <c r="H42" s="45">
        <f t="shared" si="6"/>
        <v>5974692</v>
      </c>
      <c r="I42" s="45">
        <f t="shared" si="6"/>
        <v>16264844</v>
      </c>
      <c r="J42" s="45">
        <f t="shared" si="6"/>
        <v>33484637</v>
      </c>
      <c r="K42" s="45">
        <f t="shared" si="6"/>
        <v>9708057</v>
      </c>
      <c r="L42" s="45">
        <f t="shared" si="6"/>
        <v>6010715</v>
      </c>
      <c r="M42" s="45">
        <f t="shared" si="6"/>
        <v>5809997</v>
      </c>
      <c r="N42" s="45">
        <f t="shared" si="6"/>
        <v>21528769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55013406</v>
      </c>
      <c r="X42" s="45">
        <f t="shared" si="6"/>
        <v>-179638914</v>
      </c>
      <c r="Y42" s="45">
        <f t="shared" si="6"/>
        <v>234652320</v>
      </c>
      <c r="Z42" s="46">
        <f>+IF(X42&lt;&gt;0,+(Y42/X42)*100,0)</f>
        <v>-130.6244369747192</v>
      </c>
      <c r="AA42" s="47">
        <f>+AA25-AA40</f>
        <v>-359277828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-3832914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-3832914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4279130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4279130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4279130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4279130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494600</v>
      </c>
      <c r="D19" s="18"/>
      <c r="E19" s="19">
        <v>1000000</v>
      </c>
      <c r="F19" s="20">
        <v>1000000</v>
      </c>
      <c r="G19" s="20"/>
      <c r="H19" s="20">
        <v>185386</v>
      </c>
      <c r="I19" s="20">
        <v>268027</v>
      </c>
      <c r="J19" s="20">
        <v>453413</v>
      </c>
      <c r="K19" s="20">
        <v>12650</v>
      </c>
      <c r="L19" s="20"/>
      <c r="M19" s="20"/>
      <c r="N19" s="20">
        <v>12650</v>
      </c>
      <c r="O19" s="20"/>
      <c r="P19" s="20"/>
      <c r="Q19" s="20"/>
      <c r="R19" s="20"/>
      <c r="S19" s="20"/>
      <c r="T19" s="20"/>
      <c r="U19" s="20"/>
      <c r="V19" s="20"/>
      <c r="W19" s="20">
        <v>466063</v>
      </c>
      <c r="X19" s="20">
        <v>500002</v>
      </c>
      <c r="Y19" s="20">
        <v>-33939</v>
      </c>
      <c r="Z19" s="21">
        <v>-6.7877728489086051</v>
      </c>
      <c r="AA19" s="22">
        <v>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494600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185386</v>
      </c>
      <c r="I24" s="37">
        <f t="shared" si="1"/>
        <v>268027</v>
      </c>
      <c r="J24" s="37">
        <f t="shared" si="1"/>
        <v>453413</v>
      </c>
      <c r="K24" s="37">
        <f t="shared" si="1"/>
        <v>12650</v>
      </c>
      <c r="L24" s="37">
        <f t="shared" si="1"/>
        <v>0</v>
      </c>
      <c r="M24" s="37">
        <f t="shared" si="1"/>
        <v>0</v>
      </c>
      <c r="N24" s="37">
        <f t="shared" si="1"/>
        <v>12650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466063</v>
      </c>
      <c r="X24" s="37">
        <f t="shared" si="1"/>
        <v>500002</v>
      </c>
      <c r="Y24" s="37">
        <f t="shared" si="1"/>
        <v>-33939</v>
      </c>
      <c r="Z24" s="38">
        <f>+IF(X24&lt;&gt;0,+(Y24/X24)*100,0)</f>
        <v>-6.7877728489086051</v>
      </c>
      <c r="AA24" s="39">
        <f>SUM(AA15:AA23)</f>
        <v>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494600</v>
      </c>
      <c r="D25" s="29">
        <f>+D12+D24</f>
        <v>0</v>
      </c>
      <c r="E25" s="30">
        <f t="shared" si="2"/>
        <v>1000000</v>
      </c>
      <c r="F25" s="31">
        <f t="shared" si="2"/>
        <v>1000000</v>
      </c>
      <c r="G25" s="31">
        <f t="shared" si="2"/>
        <v>0</v>
      </c>
      <c r="H25" s="31">
        <f t="shared" si="2"/>
        <v>185386</v>
      </c>
      <c r="I25" s="31">
        <f t="shared" si="2"/>
        <v>268027</v>
      </c>
      <c r="J25" s="31">
        <f t="shared" si="2"/>
        <v>453413</v>
      </c>
      <c r="K25" s="31">
        <f t="shared" si="2"/>
        <v>12650</v>
      </c>
      <c r="L25" s="31">
        <f t="shared" si="2"/>
        <v>0</v>
      </c>
      <c r="M25" s="31">
        <f t="shared" si="2"/>
        <v>0</v>
      </c>
      <c r="N25" s="31">
        <f t="shared" si="2"/>
        <v>12650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466063</v>
      </c>
      <c r="X25" s="31">
        <f t="shared" si="2"/>
        <v>500002</v>
      </c>
      <c r="Y25" s="31">
        <f t="shared" si="2"/>
        <v>-33939</v>
      </c>
      <c r="Z25" s="32">
        <f>+IF(X25&lt;&gt;0,+(Y25/X25)*100,0)</f>
        <v>-6.7877728489086051</v>
      </c>
      <c r="AA25" s="33">
        <f>+AA12+AA24</f>
        <v>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494600</v>
      </c>
      <c r="D42" s="43">
        <f>+D25-D40</f>
        <v>0</v>
      </c>
      <c r="E42" s="44">
        <f t="shared" si="6"/>
        <v>1000000</v>
      </c>
      <c r="F42" s="45">
        <f t="shared" si="6"/>
        <v>1000000</v>
      </c>
      <c r="G42" s="45">
        <f t="shared" si="6"/>
        <v>0</v>
      </c>
      <c r="H42" s="45">
        <f t="shared" si="6"/>
        <v>185386</v>
      </c>
      <c r="I42" s="45">
        <f t="shared" si="6"/>
        <v>268027</v>
      </c>
      <c r="J42" s="45">
        <f t="shared" si="6"/>
        <v>453413</v>
      </c>
      <c r="K42" s="45">
        <f t="shared" si="6"/>
        <v>12650</v>
      </c>
      <c r="L42" s="45">
        <f t="shared" si="6"/>
        <v>0</v>
      </c>
      <c r="M42" s="45">
        <f t="shared" si="6"/>
        <v>0</v>
      </c>
      <c r="N42" s="45">
        <f t="shared" si="6"/>
        <v>12650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466063</v>
      </c>
      <c r="X42" s="45">
        <f t="shared" si="6"/>
        <v>500002</v>
      </c>
      <c r="Y42" s="45">
        <f t="shared" si="6"/>
        <v>-33939</v>
      </c>
      <c r="Z42" s="46">
        <f>+IF(X42&lt;&gt;0,+(Y42/X42)*100,0)</f>
        <v>-6.7877728489086051</v>
      </c>
      <c r="AA42" s="47">
        <f>+AA25-AA40</f>
        <v>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1272313</v>
      </c>
      <c r="D19" s="18"/>
      <c r="E19" s="19">
        <v>52444</v>
      </c>
      <c r="F19" s="20">
        <v>52444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52444</v>
      </c>
      <c r="Y19" s="20">
        <v>-52444</v>
      </c>
      <c r="Z19" s="21">
        <v>-100</v>
      </c>
      <c r="AA19" s="22">
        <v>52444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1272313</v>
      </c>
      <c r="D24" s="29">
        <f>SUM(D15:D23)</f>
        <v>0</v>
      </c>
      <c r="E24" s="36">
        <f t="shared" si="1"/>
        <v>52444</v>
      </c>
      <c r="F24" s="37">
        <f t="shared" si="1"/>
        <v>52444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52444</v>
      </c>
      <c r="Y24" s="37">
        <f t="shared" si="1"/>
        <v>-52444</v>
      </c>
      <c r="Z24" s="38">
        <f>+IF(X24&lt;&gt;0,+(Y24/X24)*100,0)</f>
        <v>-100</v>
      </c>
      <c r="AA24" s="39">
        <f>SUM(AA15:AA23)</f>
        <v>52444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1272313</v>
      </c>
      <c r="D25" s="29">
        <f>+D12+D24</f>
        <v>0</v>
      </c>
      <c r="E25" s="30">
        <f t="shared" si="2"/>
        <v>52444</v>
      </c>
      <c r="F25" s="31">
        <f t="shared" si="2"/>
        <v>52444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52444</v>
      </c>
      <c r="Y25" s="31">
        <f t="shared" si="2"/>
        <v>-52444</v>
      </c>
      <c r="Z25" s="32">
        <f>+IF(X25&lt;&gt;0,+(Y25/X25)*100,0)</f>
        <v>-100</v>
      </c>
      <c r="AA25" s="33">
        <f>+AA12+AA24</f>
        <v>52444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74713</v>
      </c>
      <c r="F32" s="20">
        <v>74713</v>
      </c>
      <c r="G32" s="20"/>
      <c r="H32" s="20"/>
      <c r="I32" s="20">
        <v>37090</v>
      </c>
      <c r="J32" s="20">
        <v>37090</v>
      </c>
      <c r="K32" s="20">
        <v>41411</v>
      </c>
      <c r="L32" s="20">
        <v>139491</v>
      </c>
      <c r="M32" s="20">
        <v>44380</v>
      </c>
      <c r="N32" s="20">
        <v>225282</v>
      </c>
      <c r="O32" s="20"/>
      <c r="P32" s="20"/>
      <c r="Q32" s="20"/>
      <c r="R32" s="20"/>
      <c r="S32" s="20"/>
      <c r="T32" s="20"/>
      <c r="U32" s="20"/>
      <c r="V32" s="20"/>
      <c r="W32" s="20">
        <v>262372</v>
      </c>
      <c r="X32" s="20">
        <v>37357</v>
      </c>
      <c r="Y32" s="20">
        <v>225015</v>
      </c>
      <c r="Z32" s="21">
        <v>602.33691142222347</v>
      </c>
      <c r="AA32" s="22">
        <v>74713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74713</v>
      </c>
      <c r="F34" s="31">
        <f t="shared" si="3"/>
        <v>74713</v>
      </c>
      <c r="G34" s="31">
        <f t="shared" si="3"/>
        <v>0</v>
      </c>
      <c r="H34" s="31">
        <f t="shared" si="3"/>
        <v>0</v>
      </c>
      <c r="I34" s="31">
        <f t="shared" si="3"/>
        <v>37090</v>
      </c>
      <c r="J34" s="31">
        <f t="shared" si="3"/>
        <v>37090</v>
      </c>
      <c r="K34" s="31">
        <f t="shared" si="3"/>
        <v>41411</v>
      </c>
      <c r="L34" s="31">
        <f t="shared" si="3"/>
        <v>139491</v>
      </c>
      <c r="M34" s="31">
        <f t="shared" si="3"/>
        <v>44380</v>
      </c>
      <c r="N34" s="31">
        <f t="shared" si="3"/>
        <v>225282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262372</v>
      </c>
      <c r="X34" s="31">
        <f t="shared" si="3"/>
        <v>37357</v>
      </c>
      <c r="Y34" s="31">
        <f t="shared" si="3"/>
        <v>225015</v>
      </c>
      <c r="Z34" s="32">
        <f>+IF(X34&lt;&gt;0,+(Y34/X34)*100,0)</f>
        <v>602.33691142222347</v>
      </c>
      <c r="AA34" s="33">
        <f>SUM(AA29:AA33)</f>
        <v>74713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74713</v>
      </c>
      <c r="F40" s="31">
        <f t="shared" si="5"/>
        <v>74713</v>
      </c>
      <c r="G40" s="31">
        <f t="shared" si="5"/>
        <v>0</v>
      </c>
      <c r="H40" s="31">
        <f t="shared" si="5"/>
        <v>0</v>
      </c>
      <c r="I40" s="31">
        <f t="shared" si="5"/>
        <v>37090</v>
      </c>
      <c r="J40" s="31">
        <f t="shared" si="5"/>
        <v>37090</v>
      </c>
      <c r="K40" s="31">
        <f t="shared" si="5"/>
        <v>41411</v>
      </c>
      <c r="L40" s="31">
        <f t="shared" si="5"/>
        <v>139491</v>
      </c>
      <c r="M40" s="31">
        <f t="shared" si="5"/>
        <v>44380</v>
      </c>
      <c r="N40" s="31">
        <f t="shared" si="5"/>
        <v>225282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262372</v>
      </c>
      <c r="X40" s="31">
        <f t="shared" si="5"/>
        <v>37357</v>
      </c>
      <c r="Y40" s="31">
        <f t="shared" si="5"/>
        <v>225015</v>
      </c>
      <c r="Z40" s="32">
        <f>+IF(X40&lt;&gt;0,+(Y40/X40)*100,0)</f>
        <v>602.33691142222347</v>
      </c>
      <c r="AA40" s="33">
        <f>+AA34+AA39</f>
        <v>74713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1272313</v>
      </c>
      <c r="D42" s="43">
        <f>+D25-D40</f>
        <v>0</v>
      </c>
      <c r="E42" s="44">
        <f t="shared" si="6"/>
        <v>-22269</v>
      </c>
      <c r="F42" s="45">
        <f t="shared" si="6"/>
        <v>-22269</v>
      </c>
      <c r="G42" s="45">
        <f t="shared" si="6"/>
        <v>0</v>
      </c>
      <c r="H42" s="45">
        <f t="shared" si="6"/>
        <v>0</v>
      </c>
      <c r="I42" s="45">
        <f t="shared" si="6"/>
        <v>-37090</v>
      </c>
      <c r="J42" s="45">
        <f t="shared" si="6"/>
        <v>-37090</v>
      </c>
      <c r="K42" s="45">
        <f t="shared" si="6"/>
        <v>-41411</v>
      </c>
      <c r="L42" s="45">
        <f t="shared" si="6"/>
        <v>-139491</v>
      </c>
      <c r="M42" s="45">
        <f t="shared" si="6"/>
        <v>-44380</v>
      </c>
      <c r="N42" s="45">
        <f t="shared" si="6"/>
        <v>-225282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-262372</v>
      </c>
      <c r="X42" s="45">
        <f t="shared" si="6"/>
        <v>15087</v>
      </c>
      <c r="Y42" s="45">
        <f t="shared" si="6"/>
        <v>-277459</v>
      </c>
      <c r="Z42" s="46">
        <f>+IF(X42&lt;&gt;0,+(Y42/X42)*100,0)</f>
        <v>-1839.0601179823691</v>
      </c>
      <c r="AA42" s="47">
        <f>+AA25-AA40</f>
        <v>-22269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13762</v>
      </c>
      <c r="D6" s="18"/>
      <c r="E6" s="19"/>
      <c r="F6" s="20"/>
      <c r="G6" s="20">
        <v>696</v>
      </c>
      <c r="H6" s="20">
        <v>1890</v>
      </c>
      <c r="I6" s="20">
        <v>1304</v>
      </c>
      <c r="J6" s="20">
        <v>3890</v>
      </c>
      <c r="K6" s="20">
        <v>870</v>
      </c>
      <c r="L6" s="20">
        <v>783</v>
      </c>
      <c r="M6" s="20">
        <v>1304</v>
      </c>
      <c r="N6" s="20">
        <v>2957</v>
      </c>
      <c r="O6" s="20"/>
      <c r="P6" s="20"/>
      <c r="Q6" s="20"/>
      <c r="R6" s="20"/>
      <c r="S6" s="20"/>
      <c r="T6" s="20"/>
      <c r="U6" s="20"/>
      <c r="V6" s="20"/>
      <c r="W6" s="20">
        <v>6847</v>
      </c>
      <c r="X6" s="20"/>
      <c r="Y6" s="20">
        <v>6847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13762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696</v>
      </c>
      <c r="H12" s="31">
        <f t="shared" si="0"/>
        <v>1890</v>
      </c>
      <c r="I12" s="31">
        <f t="shared" si="0"/>
        <v>1304</v>
      </c>
      <c r="J12" s="31">
        <f t="shared" si="0"/>
        <v>3890</v>
      </c>
      <c r="K12" s="31">
        <f t="shared" si="0"/>
        <v>870</v>
      </c>
      <c r="L12" s="31">
        <f t="shared" si="0"/>
        <v>783</v>
      </c>
      <c r="M12" s="31">
        <f t="shared" si="0"/>
        <v>1304</v>
      </c>
      <c r="N12" s="31">
        <f t="shared" si="0"/>
        <v>2957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6847</v>
      </c>
      <c r="X12" s="31">
        <f t="shared" si="0"/>
        <v>0</v>
      </c>
      <c r="Y12" s="31">
        <f t="shared" si="0"/>
        <v>6847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13762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696</v>
      </c>
      <c r="H25" s="31">
        <f t="shared" si="2"/>
        <v>1890</v>
      </c>
      <c r="I25" s="31">
        <f t="shared" si="2"/>
        <v>1304</v>
      </c>
      <c r="J25" s="31">
        <f t="shared" si="2"/>
        <v>3890</v>
      </c>
      <c r="K25" s="31">
        <f t="shared" si="2"/>
        <v>870</v>
      </c>
      <c r="L25" s="31">
        <f t="shared" si="2"/>
        <v>783</v>
      </c>
      <c r="M25" s="31">
        <f t="shared" si="2"/>
        <v>1304</v>
      </c>
      <c r="N25" s="31">
        <f t="shared" si="2"/>
        <v>2957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6847</v>
      </c>
      <c r="X25" s="31">
        <f t="shared" si="2"/>
        <v>0</v>
      </c>
      <c r="Y25" s="31">
        <f t="shared" si="2"/>
        <v>6847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13762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696</v>
      </c>
      <c r="H42" s="45">
        <f t="shared" si="6"/>
        <v>1890</v>
      </c>
      <c r="I42" s="45">
        <f t="shared" si="6"/>
        <v>1304</v>
      </c>
      <c r="J42" s="45">
        <f t="shared" si="6"/>
        <v>3890</v>
      </c>
      <c r="K42" s="45">
        <f t="shared" si="6"/>
        <v>870</v>
      </c>
      <c r="L42" s="45">
        <f t="shared" si="6"/>
        <v>783</v>
      </c>
      <c r="M42" s="45">
        <f t="shared" si="6"/>
        <v>1304</v>
      </c>
      <c r="N42" s="45">
        <f t="shared" si="6"/>
        <v>2957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6847</v>
      </c>
      <c r="X42" s="45">
        <f t="shared" si="6"/>
        <v>0</v>
      </c>
      <c r="Y42" s="45">
        <f t="shared" si="6"/>
        <v>6847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325898334</v>
      </c>
      <c r="D19" s="18"/>
      <c r="E19" s="19">
        <v>34350500</v>
      </c>
      <c r="F19" s="20">
        <v>34350500</v>
      </c>
      <c r="G19" s="20">
        <v>326409016</v>
      </c>
      <c r="H19" s="20">
        <v>4200054</v>
      </c>
      <c r="I19" s="20">
        <v>2174289</v>
      </c>
      <c r="J19" s="20">
        <v>332783359</v>
      </c>
      <c r="K19" s="20">
        <v>2882349</v>
      </c>
      <c r="L19" s="20">
        <v>1126613</v>
      </c>
      <c r="M19" s="20">
        <v>26869634</v>
      </c>
      <c r="N19" s="20">
        <v>30878596</v>
      </c>
      <c r="O19" s="20"/>
      <c r="P19" s="20"/>
      <c r="Q19" s="20"/>
      <c r="R19" s="20"/>
      <c r="S19" s="20"/>
      <c r="T19" s="20"/>
      <c r="U19" s="20"/>
      <c r="V19" s="20"/>
      <c r="W19" s="20">
        <v>363661955</v>
      </c>
      <c r="X19" s="20">
        <v>9473870</v>
      </c>
      <c r="Y19" s="20">
        <v>354188085</v>
      </c>
      <c r="Z19" s="21">
        <v>3738.5786906512335</v>
      </c>
      <c r="AA19" s="22">
        <v>34350500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325898334</v>
      </c>
      <c r="D24" s="29">
        <f>SUM(D15:D23)</f>
        <v>0</v>
      </c>
      <c r="E24" s="36">
        <f t="shared" si="1"/>
        <v>34350500</v>
      </c>
      <c r="F24" s="37">
        <f t="shared" si="1"/>
        <v>34350500</v>
      </c>
      <c r="G24" s="37">
        <f t="shared" si="1"/>
        <v>326409016</v>
      </c>
      <c r="H24" s="37">
        <f t="shared" si="1"/>
        <v>4200054</v>
      </c>
      <c r="I24" s="37">
        <f t="shared" si="1"/>
        <v>2174289</v>
      </c>
      <c r="J24" s="37">
        <f t="shared" si="1"/>
        <v>332783359</v>
      </c>
      <c r="K24" s="37">
        <f t="shared" si="1"/>
        <v>2882349</v>
      </c>
      <c r="L24" s="37">
        <f t="shared" si="1"/>
        <v>1126613</v>
      </c>
      <c r="M24" s="37">
        <f t="shared" si="1"/>
        <v>26869634</v>
      </c>
      <c r="N24" s="37">
        <f t="shared" si="1"/>
        <v>30878596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363661955</v>
      </c>
      <c r="X24" s="37">
        <f t="shared" si="1"/>
        <v>9473870</v>
      </c>
      <c r="Y24" s="37">
        <f t="shared" si="1"/>
        <v>354188085</v>
      </c>
      <c r="Z24" s="38">
        <f>+IF(X24&lt;&gt;0,+(Y24/X24)*100,0)</f>
        <v>3738.5786906512335</v>
      </c>
      <c r="AA24" s="39">
        <f>SUM(AA15:AA23)</f>
        <v>34350500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325898334</v>
      </c>
      <c r="D25" s="29">
        <f>+D12+D24</f>
        <v>0</v>
      </c>
      <c r="E25" s="30">
        <f t="shared" si="2"/>
        <v>34350500</v>
      </c>
      <c r="F25" s="31">
        <f t="shared" si="2"/>
        <v>34350500</v>
      </c>
      <c r="G25" s="31">
        <f t="shared" si="2"/>
        <v>326409016</v>
      </c>
      <c r="H25" s="31">
        <f t="shared" si="2"/>
        <v>4200054</v>
      </c>
      <c r="I25" s="31">
        <f t="shared" si="2"/>
        <v>2174289</v>
      </c>
      <c r="J25" s="31">
        <f t="shared" si="2"/>
        <v>332783359</v>
      </c>
      <c r="K25" s="31">
        <f t="shared" si="2"/>
        <v>2882349</v>
      </c>
      <c r="L25" s="31">
        <f t="shared" si="2"/>
        <v>1126613</v>
      </c>
      <c r="M25" s="31">
        <f t="shared" si="2"/>
        <v>26869634</v>
      </c>
      <c r="N25" s="31">
        <f t="shared" si="2"/>
        <v>30878596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363661955</v>
      </c>
      <c r="X25" s="31">
        <f t="shared" si="2"/>
        <v>9473870</v>
      </c>
      <c r="Y25" s="31">
        <f t="shared" si="2"/>
        <v>354188085</v>
      </c>
      <c r="Z25" s="32">
        <f>+IF(X25&lt;&gt;0,+(Y25/X25)*100,0)</f>
        <v>3738.5786906512335</v>
      </c>
      <c r="AA25" s="33">
        <f>+AA12+AA24</f>
        <v>34350500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325898334</v>
      </c>
      <c r="D42" s="43">
        <f>+D25-D40</f>
        <v>0</v>
      </c>
      <c r="E42" s="44">
        <f t="shared" si="6"/>
        <v>34350500</v>
      </c>
      <c r="F42" s="45">
        <f t="shared" si="6"/>
        <v>34350500</v>
      </c>
      <c r="G42" s="45">
        <f t="shared" si="6"/>
        <v>326409016</v>
      </c>
      <c r="H42" s="45">
        <f t="shared" si="6"/>
        <v>4200054</v>
      </c>
      <c r="I42" s="45">
        <f t="shared" si="6"/>
        <v>2174289</v>
      </c>
      <c r="J42" s="45">
        <f t="shared" si="6"/>
        <v>332783359</v>
      </c>
      <c r="K42" s="45">
        <f t="shared" si="6"/>
        <v>2882349</v>
      </c>
      <c r="L42" s="45">
        <f t="shared" si="6"/>
        <v>1126613</v>
      </c>
      <c r="M42" s="45">
        <f t="shared" si="6"/>
        <v>26869634</v>
      </c>
      <c r="N42" s="45">
        <f t="shared" si="6"/>
        <v>30878596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363661955</v>
      </c>
      <c r="X42" s="45">
        <f t="shared" si="6"/>
        <v>9473870</v>
      </c>
      <c r="Y42" s="45">
        <f t="shared" si="6"/>
        <v>354188085</v>
      </c>
      <c r="Z42" s="46">
        <f>+IF(X42&lt;&gt;0,+(Y42/X42)*100,0)</f>
        <v>3738.5786906512335</v>
      </c>
      <c r="AA42" s="47">
        <f>+AA25-AA40</f>
        <v>34350500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111354101</v>
      </c>
      <c r="D45" s="18"/>
      <c r="E45" s="19">
        <v>35673662</v>
      </c>
      <c r="F45" s="20">
        <v>35673662</v>
      </c>
      <c r="G45" s="20">
        <v>121040768</v>
      </c>
      <c r="H45" s="20">
        <v>-12280023</v>
      </c>
      <c r="I45" s="20">
        <v>4218629</v>
      </c>
      <c r="J45" s="20">
        <v>112979374</v>
      </c>
      <c r="K45" s="20">
        <v>5046535</v>
      </c>
      <c r="L45" s="20">
        <v>4693324</v>
      </c>
      <c r="M45" s="20">
        <v>2827945</v>
      </c>
      <c r="N45" s="20">
        <v>12567804</v>
      </c>
      <c r="O45" s="20"/>
      <c r="P45" s="20"/>
      <c r="Q45" s="20"/>
      <c r="R45" s="20"/>
      <c r="S45" s="20"/>
      <c r="T45" s="20"/>
      <c r="U45" s="20"/>
      <c r="V45" s="20"/>
      <c r="W45" s="20">
        <v>125547178</v>
      </c>
      <c r="X45" s="20">
        <v>17836806</v>
      </c>
      <c r="Y45" s="20">
        <v>107710372</v>
      </c>
      <c r="Z45" s="48">
        <v>603.86580422526322</v>
      </c>
      <c r="AA45" s="22">
        <v>35673662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111354101</v>
      </c>
      <c r="D48" s="51">
        <f>SUM(D45:D47)</f>
        <v>0</v>
      </c>
      <c r="E48" s="52">
        <f t="shared" si="7"/>
        <v>35673662</v>
      </c>
      <c r="F48" s="53">
        <f t="shared" si="7"/>
        <v>35673662</v>
      </c>
      <c r="G48" s="53">
        <f t="shared" si="7"/>
        <v>121040768</v>
      </c>
      <c r="H48" s="53">
        <f t="shared" si="7"/>
        <v>-12280023</v>
      </c>
      <c r="I48" s="53">
        <f t="shared" si="7"/>
        <v>4218629</v>
      </c>
      <c r="J48" s="53">
        <f t="shared" si="7"/>
        <v>112979374</v>
      </c>
      <c r="K48" s="53">
        <f t="shared" si="7"/>
        <v>5046535</v>
      </c>
      <c r="L48" s="53">
        <f t="shared" si="7"/>
        <v>4693324</v>
      </c>
      <c r="M48" s="53">
        <f t="shared" si="7"/>
        <v>2827945</v>
      </c>
      <c r="N48" s="53">
        <f t="shared" si="7"/>
        <v>12567804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125547178</v>
      </c>
      <c r="X48" s="53">
        <f t="shared" si="7"/>
        <v>17836806</v>
      </c>
      <c r="Y48" s="53">
        <f t="shared" si="7"/>
        <v>107710372</v>
      </c>
      <c r="Z48" s="54">
        <f>+IF(X48&lt;&gt;0,+(Y48/X48)*100,0)</f>
        <v>603.86580422526322</v>
      </c>
      <c r="AA48" s="55">
        <f>SUM(AA45:AA47)</f>
        <v>35673662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48892440</v>
      </c>
      <c r="D19" s="18"/>
      <c r="E19" s="19">
        <v>43554262</v>
      </c>
      <c r="F19" s="20">
        <v>43554262</v>
      </c>
      <c r="G19" s="20"/>
      <c r="H19" s="20"/>
      <c r="I19" s="20"/>
      <c r="J19" s="20"/>
      <c r="K19" s="20"/>
      <c r="L19" s="20"/>
      <c r="M19" s="20">
        <v>85416414</v>
      </c>
      <c r="N19" s="20">
        <v>85416414</v>
      </c>
      <c r="O19" s="20"/>
      <c r="P19" s="20"/>
      <c r="Q19" s="20"/>
      <c r="R19" s="20"/>
      <c r="S19" s="20"/>
      <c r="T19" s="20"/>
      <c r="U19" s="20"/>
      <c r="V19" s="20"/>
      <c r="W19" s="20">
        <v>85416414</v>
      </c>
      <c r="X19" s="20">
        <v>13233666</v>
      </c>
      <c r="Y19" s="20">
        <v>72182748</v>
      </c>
      <c r="Z19" s="21">
        <v>545.44786002608805</v>
      </c>
      <c r="AA19" s="22">
        <v>43554262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48892440</v>
      </c>
      <c r="D24" s="29">
        <f>SUM(D15:D23)</f>
        <v>0</v>
      </c>
      <c r="E24" s="36">
        <f t="shared" si="1"/>
        <v>43554262</v>
      </c>
      <c r="F24" s="37">
        <f t="shared" si="1"/>
        <v>43554262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85416414</v>
      </c>
      <c r="N24" s="37">
        <f t="shared" si="1"/>
        <v>85416414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85416414</v>
      </c>
      <c r="X24" s="37">
        <f t="shared" si="1"/>
        <v>13233666</v>
      </c>
      <c r="Y24" s="37">
        <f t="shared" si="1"/>
        <v>72182748</v>
      </c>
      <c r="Z24" s="38">
        <f>+IF(X24&lt;&gt;0,+(Y24/X24)*100,0)</f>
        <v>545.44786002608805</v>
      </c>
      <c r="AA24" s="39">
        <f>SUM(AA15:AA23)</f>
        <v>43554262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48892440</v>
      </c>
      <c r="D25" s="29">
        <f>+D12+D24</f>
        <v>0</v>
      </c>
      <c r="E25" s="30">
        <f t="shared" si="2"/>
        <v>43554262</v>
      </c>
      <c r="F25" s="31">
        <f t="shared" si="2"/>
        <v>43554262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85416414</v>
      </c>
      <c r="N25" s="31">
        <f t="shared" si="2"/>
        <v>85416414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85416414</v>
      </c>
      <c r="X25" s="31">
        <f t="shared" si="2"/>
        <v>13233666</v>
      </c>
      <c r="Y25" s="31">
        <f t="shared" si="2"/>
        <v>72182748</v>
      </c>
      <c r="Z25" s="32">
        <f>+IF(X25&lt;&gt;0,+(Y25/X25)*100,0)</f>
        <v>545.44786002608805</v>
      </c>
      <c r="AA25" s="33">
        <f>+AA12+AA24</f>
        <v>43554262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48892440</v>
      </c>
      <c r="D42" s="43">
        <f>+D25-D40</f>
        <v>0</v>
      </c>
      <c r="E42" s="44">
        <f t="shared" si="6"/>
        <v>43554262</v>
      </c>
      <c r="F42" s="45">
        <f t="shared" si="6"/>
        <v>43554262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85416414</v>
      </c>
      <c r="N42" s="45">
        <f t="shared" si="6"/>
        <v>85416414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85416414</v>
      </c>
      <c r="X42" s="45">
        <f t="shared" si="6"/>
        <v>13233666</v>
      </c>
      <c r="Y42" s="45">
        <f t="shared" si="6"/>
        <v>72182748</v>
      </c>
      <c r="Z42" s="46">
        <f>+IF(X42&lt;&gt;0,+(Y42/X42)*100,0)</f>
        <v>545.44786002608805</v>
      </c>
      <c r="AA42" s="47">
        <f>+AA25-AA40</f>
        <v>43554262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-391111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-391111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-391111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100875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100875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100875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-491986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-10135</v>
      </c>
      <c r="D6" s="18"/>
      <c r="E6" s="19"/>
      <c r="F6" s="20"/>
      <c r="G6" s="20">
        <v>-532</v>
      </c>
      <c r="H6" s="20"/>
      <c r="I6" s="20"/>
      <c r="J6" s="20">
        <v>-532</v>
      </c>
      <c r="K6" s="20"/>
      <c r="L6" s="20">
        <v>-3441</v>
      </c>
      <c r="M6" s="20">
        <v>-28800</v>
      </c>
      <c r="N6" s="20">
        <v>-32241</v>
      </c>
      <c r="O6" s="20"/>
      <c r="P6" s="20"/>
      <c r="Q6" s="20"/>
      <c r="R6" s="20"/>
      <c r="S6" s="20"/>
      <c r="T6" s="20"/>
      <c r="U6" s="20"/>
      <c r="V6" s="20"/>
      <c r="W6" s="20">
        <v>-32773</v>
      </c>
      <c r="X6" s="20"/>
      <c r="Y6" s="20">
        <v>-32773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-16929</v>
      </c>
      <c r="D11" s="18"/>
      <c r="E11" s="19"/>
      <c r="F11" s="20"/>
      <c r="G11" s="20">
        <v>-3263</v>
      </c>
      <c r="H11" s="20"/>
      <c r="I11" s="20"/>
      <c r="J11" s="20">
        <v>-3263</v>
      </c>
      <c r="K11" s="20"/>
      <c r="L11" s="20"/>
      <c r="M11" s="20">
        <v>-3332</v>
      </c>
      <c r="N11" s="20">
        <v>-3332</v>
      </c>
      <c r="O11" s="20"/>
      <c r="P11" s="20"/>
      <c r="Q11" s="20"/>
      <c r="R11" s="20"/>
      <c r="S11" s="20"/>
      <c r="T11" s="20"/>
      <c r="U11" s="20"/>
      <c r="V11" s="20"/>
      <c r="W11" s="20">
        <v>-6595</v>
      </c>
      <c r="X11" s="20"/>
      <c r="Y11" s="20">
        <v>-6595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-27064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-3795</v>
      </c>
      <c r="H12" s="31">
        <f t="shared" si="0"/>
        <v>0</v>
      </c>
      <c r="I12" s="31">
        <f t="shared" si="0"/>
        <v>0</v>
      </c>
      <c r="J12" s="31">
        <f t="shared" si="0"/>
        <v>-3795</v>
      </c>
      <c r="K12" s="31">
        <f t="shared" si="0"/>
        <v>0</v>
      </c>
      <c r="L12" s="31">
        <f t="shared" si="0"/>
        <v>-3441</v>
      </c>
      <c r="M12" s="31">
        <f t="shared" si="0"/>
        <v>-32132</v>
      </c>
      <c r="N12" s="31">
        <f t="shared" si="0"/>
        <v>-35573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-39368</v>
      </c>
      <c r="X12" s="31">
        <f t="shared" si="0"/>
        <v>0</v>
      </c>
      <c r="Y12" s="31">
        <f t="shared" si="0"/>
        <v>-39368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-27064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-3795</v>
      </c>
      <c r="H25" s="31">
        <f t="shared" si="2"/>
        <v>0</v>
      </c>
      <c r="I25" s="31">
        <f t="shared" si="2"/>
        <v>0</v>
      </c>
      <c r="J25" s="31">
        <f t="shared" si="2"/>
        <v>-3795</v>
      </c>
      <c r="K25" s="31">
        <f t="shared" si="2"/>
        <v>0</v>
      </c>
      <c r="L25" s="31">
        <f t="shared" si="2"/>
        <v>-3441</v>
      </c>
      <c r="M25" s="31">
        <f t="shared" si="2"/>
        <v>-32132</v>
      </c>
      <c r="N25" s="31">
        <f t="shared" si="2"/>
        <v>-35573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-39368</v>
      </c>
      <c r="X25" s="31">
        <f t="shared" si="2"/>
        <v>0</v>
      </c>
      <c r="Y25" s="31">
        <f t="shared" si="2"/>
        <v>-39368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4797583</v>
      </c>
      <c r="D32" s="18"/>
      <c r="E32" s="19"/>
      <c r="F32" s="20"/>
      <c r="G32" s="20">
        <v>341125</v>
      </c>
      <c r="H32" s="20">
        <v>331521</v>
      </c>
      <c r="I32" s="20">
        <v>310063</v>
      </c>
      <c r="J32" s="20">
        <v>982709</v>
      </c>
      <c r="K32" s="20">
        <v>304669</v>
      </c>
      <c r="L32" s="20">
        <v>290209</v>
      </c>
      <c r="M32" s="20">
        <v>353349</v>
      </c>
      <c r="N32" s="20">
        <v>948227</v>
      </c>
      <c r="O32" s="20"/>
      <c r="P32" s="20"/>
      <c r="Q32" s="20"/>
      <c r="R32" s="20"/>
      <c r="S32" s="20"/>
      <c r="T32" s="20"/>
      <c r="U32" s="20"/>
      <c r="V32" s="20"/>
      <c r="W32" s="20">
        <v>1930936</v>
      </c>
      <c r="X32" s="20"/>
      <c r="Y32" s="20">
        <v>1930936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4797583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341125</v>
      </c>
      <c r="H34" s="31">
        <f t="shared" si="3"/>
        <v>331521</v>
      </c>
      <c r="I34" s="31">
        <f t="shared" si="3"/>
        <v>310063</v>
      </c>
      <c r="J34" s="31">
        <f t="shared" si="3"/>
        <v>982709</v>
      </c>
      <c r="K34" s="31">
        <f t="shared" si="3"/>
        <v>304669</v>
      </c>
      <c r="L34" s="31">
        <f t="shared" si="3"/>
        <v>290209</v>
      </c>
      <c r="M34" s="31">
        <f t="shared" si="3"/>
        <v>353349</v>
      </c>
      <c r="N34" s="31">
        <f t="shared" si="3"/>
        <v>948227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1930936</v>
      </c>
      <c r="X34" s="31">
        <f t="shared" si="3"/>
        <v>0</v>
      </c>
      <c r="Y34" s="31">
        <f t="shared" si="3"/>
        <v>1930936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4797583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341125</v>
      </c>
      <c r="H40" s="31">
        <f t="shared" si="5"/>
        <v>331521</v>
      </c>
      <c r="I40" s="31">
        <f t="shared" si="5"/>
        <v>310063</v>
      </c>
      <c r="J40" s="31">
        <f t="shared" si="5"/>
        <v>982709</v>
      </c>
      <c r="K40" s="31">
        <f t="shared" si="5"/>
        <v>304669</v>
      </c>
      <c r="L40" s="31">
        <f t="shared" si="5"/>
        <v>290209</v>
      </c>
      <c r="M40" s="31">
        <f t="shared" si="5"/>
        <v>353349</v>
      </c>
      <c r="N40" s="31">
        <f t="shared" si="5"/>
        <v>948227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1930936</v>
      </c>
      <c r="X40" s="31">
        <f t="shared" si="5"/>
        <v>0</v>
      </c>
      <c r="Y40" s="31">
        <f t="shared" si="5"/>
        <v>1930936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-4824647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-344920</v>
      </c>
      <c r="H42" s="45">
        <f t="shared" si="6"/>
        <v>-331521</v>
      </c>
      <c r="I42" s="45">
        <f t="shared" si="6"/>
        <v>-310063</v>
      </c>
      <c r="J42" s="45">
        <f t="shared" si="6"/>
        <v>-986504</v>
      </c>
      <c r="K42" s="45">
        <f t="shared" si="6"/>
        <v>-304669</v>
      </c>
      <c r="L42" s="45">
        <f t="shared" si="6"/>
        <v>-293650</v>
      </c>
      <c r="M42" s="45">
        <f t="shared" si="6"/>
        <v>-385481</v>
      </c>
      <c r="N42" s="45">
        <f t="shared" si="6"/>
        <v>-983800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-1970304</v>
      </c>
      <c r="X42" s="45">
        <f t="shared" si="6"/>
        <v>0</v>
      </c>
      <c r="Y42" s="45">
        <f t="shared" si="6"/>
        <v>-1970304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-170419030</v>
      </c>
      <c r="D6" s="18"/>
      <c r="E6" s="19">
        <v>-36035075</v>
      </c>
      <c r="F6" s="20">
        <v>-36035075</v>
      </c>
      <c r="G6" s="20">
        <v>-170480985</v>
      </c>
      <c r="H6" s="20">
        <v>-4910317</v>
      </c>
      <c r="I6" s="20">
        <v>-1960416</v>
      </c>
      <c r="J6" s="20">
        <v>-177351718</v>
      </c>
      <c r="K6" s="20">
        <v>-651803</v>
      </c>
      <c r="L6" s="20">
        <v>1808891</v>
      </c>
      <c r="M6" s="20">
        <v>-7712522</v>
      </c>
      <c r="N6" s="20">
        <v>-6555434</v>
      </c>
      <c r="O6" s="20"/>
      <c r="P6" s="20"/>
      <c r="Q6" s="20"/>
      <c r="R6" s="20"/>
      <c r="S6" s="20"/>
      <c r="T6" s="20"/>
      <c r="U6" s="20"/>
      <c r="V6" s="20"/>
      <c r="W6" s="20">
        <v>-183907152</v>
      </c>
      <c r="X6" s="20">
        <v>-18017538</v>
      </c>
      <c r="Y6" s="20">
        <v>-165889614</v>
      </c>
      <c r="Z6" s="21">
        <v>920.71188638536512</v>
      </c>
      <c r="AA6" s="22">
        <v>-36035075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10220696</v>
      </c>
      <c r="D8" s="18"/>
      <c r="E8" s="19">
        <v>83118577</v>
      </c>
      <c r="F8" s="20">
        <v>83118577</v>
      </c>
      <c r="G8" s="20">
        <v>10560800</v>
      </c>
      <c r="H8" s="20">
        <v>-95293</v>
      </c>
      <c r="I8" s="20">
        <v>284068</v>
      </c>
      <c r="J8" s="20">
        <v>10749575</v>
      </c>
      <c r="K8" s="20">
        <v>267135</v>
      </c>
      <c r="L8" s="20">
        <v>288303</v>
      </c>
      <c r="M8" s="20">
        <v>292318</v>
      </c>
      <c r="N8" s="20">
        <v>847756</v>
      </c>
      <c r="O8" s="20"/>
      <c r="P8" s="20"/>
      <c r="Q8" s="20"/>
      <c r="R8" s="20"/>
      <c r="S8" s="20"/>
      <c r="T8" s="20"/>
      <c r="U8" s="20"/>
      <c r="V8" s="20"/>
      <c r="W8" s="20">
        <v>11597331</v>
      </c>
      <c r="X8" s="20">
        <v>83118577</v>
      </c>
      <c r="Y8" s="20">
        <v>-71521246</v>
      </c>
      <c r="Z8" s="21">
        <v>-86.047245491221531</v>
      </c>
      <c r="AA8" s="22">
        <v>83118577</v>
      </c>
    </row>
    <row r="9" spans="1:27" ht="13.5" x14ac:dyDescent="0.25">
      <c r="A9" s="23" t="s">
        <v>37</v>
      </c>
      <c r="B9" s="17" t="s">
        <v>32</v>
      </c>
      <c r="C9" s="18">
        <v>20718190</v>
      </c>
      <c r="D9" s="18"/>
      <c r="E9" s="19"/>
      <c r="F9" s="20"/>
      <c r="G9" s="20">
        <v>20718189</v>
      </c>
      <c r="H9" s="20">
        <v>652129</v>
      </c>
      <c r="I9" s="20">
        <v>287777</v>
      </c>
      <c r="J9" s="20">
        <v>21658095</v>
      </c>
      <c r="K9" s="20">
        <v>75649</v>
      </c>
      <c r="L9" s="20">
        <v>-231988</v>
      </c>
      <c r="M9" s="20">
        <v>1016609</v>
      </c>
      <c r="N9" s="20">
        <v>860270</v>
      </c>
      <c r="O9" s="20"/>
      <c r="P9" s="20"/>
      <c r="Q9" s="20"/>
      <c r="R9" s="20"/>
      <c r="S9" s="20"/>
      <c r="T9" s="20"/>
      <c r="U9" s="20"/>
      <c r="V9" s="20"/>
      <c r="W9" s="20">
        <v>22518365</v>
      </c>
      <c r="X9" s="20"/>
      <c r="Y9" s="20">
        <v>22518365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-139480144</v>
      </c>
      <c r="D12" s="29">
        <f>SUM(D6:D11)</f>
        <v>0</v>
      </c>
      <c r="E12" s="30">
        <f t="shared" si="0"/>
        <v>47083502</v>
      </c>
      <c r="F12" s="31">
        <f t="shared" si="0"/>
        <v>47083502</v>
      </c>
      <c r="G12" s="31">
        <f t="shared" si="0"/>
        <v>-139201996</v>
      </c>
      <c r="H12" s="31">
        <f t="shared" si="0"/>
        <v>-4353481</v>
      </c>
      <c r="I12" s="31">
        <f t="shared" si="0"/>
        <v>-1388571</v>
      </c>
      <c r="J12" s="31">
        <f t="shared" si="0"/>
        <v>-144944048</v>
      </c>
      <c r="K12" s="31">
        <f t="shared" si="0"/>
        <v>-309019</v>
      </c>
      <c r="L12" s="31">
        <f t="shared" si="0"/>
        <v>1865206</v>
      </c>
      <c r="M12" s="31">
        <f t="shared" si="0"/>
        <v>-6403595</v>
      </c>
      <c r="N12" s="31">
        <f t="shared" si="0"/>
        <v>-4847408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-149791456</v>
      </c>
      <c r="X12" s="31">
        <f t="shared" si="0"/>
        <v>65101039</v>
      </c>
      <c r="Y12" s="31">
        <f t="shared" si="0"/>
        <v>-214892495</v>
      </c>
      <c r="Z12" s="32">
        <f>+IF(X12&lt;&gt;0,+(Y12/X12)*100,0)</f>
        <v>-330.0907301955657</v>
      </c>
      <c r="AA12" s="33">
        <f>SUM(AA6:AA11)</f>
        <v>47083502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165871011</v>
      </c>
      <c r="D19" s="18"/>
      <c r="E19" s="19">
        <v>33741833</v>
      </c>
      <c r="F19" s="20">
        <v>33741833</v>
      </c>
      <c r="G19" s="20">
        <v>194316648</v>
      </c>
      <c r="H19" s="20">
        <v>4125324</v>
      </c>
      <c r="I19" s="20">
        <v>1710651</v>
      </c>
      <c r="J19" s="20">
        <v>200152623</v>
      </c>
      <c r="K19" s="20">
        <v>783380</v>
      </c>
      <c r="L19" s="20">
        <v>-2378805</v>
      </c>
      <c r="M19" s="20">
        <v>6445875</v>
      </c>
      <c r="N19" s="20">
        <v>4850450</v>
      </c>
      <c r="O19" s="20"/>
      <c r="P19" s="20"/>
      <c r="Q19" s="20"/>
      <c r="R19" s="20"/>
      <c r="S19" s="20"/>
      <c r="T19" s="20"/>
      <c r="U19" s="20"/>
      <c r="V19" s="20"/>
      <c r="W19" s="20">
        <v>205003073</v>
      </c>
      <c r="X19" s="20">
        <v>16870914</v>
      </c>
      <c r="Y19" s="20">
        <v>188132159</v>
      </c>
      <c r="Z19" s="21">
        <v>1115.1272479961667</v>
      </c>
      <c r="AA19" s="22">
        <v>33741833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165871011</v>
      </c>
      <c r="D24" s="29">
        <f>SUM(D15:D23)</f>
        <v>0</v>
      </c>
      <c r="E24" s="36">
        <f t="shared" si="1"/>
        <v>33741833</v>
      </c>
      <c r="F24" s="37">
        <f t="shared" si="1"/>
        <v>33741833</v>
      </c>
      <c r="G24" s="37">
        <f t="shared" si="1"/>
        <v>194316648</v>
      </c>
      <c r="H24" s="37">
        <f t="shared" si="1"/>
        <v>4125324</v>
      </c>
      <c r="I24" s="37">
        <f t="shared" si="1"/>
        <v>1710651</v>
      </c>
      <c r="J24" s="37">
        <f t="shared" si="1"/>
        <v>200152623</v>
      </c>
      <c r="K24" s="37">
        <f t="shared" si="1"/>
        <v>783380</v>
      </c>
      <c r="L24" s="37">
        <f t="shared" si="1"/>
        <v>-2378805</v>
      </c>
      <c r="M24" s="37">
        <f t="shared" si="1"/>
        <v>6445875</v>
      </c>
      <c r="N24" s="37">
        <f t="shared" si="1"/>
        <v>4850450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205003073</v>
      </c>
      <c r="X24" s="37">
        <f t="shared" si="1"/>
        <v>16870914</v>
      </c>
      <c r="Y24" s="37">
        <f t="shared" si="1"/>
        <v>188132159</v>
      </c>
      <c r="Z24" s="38">
        <f>+IF(X24&lt;&gt;0,+(Y24/X24)*100,0)</f>
        <v>1115.1272479961667</v>
      </c>
      <c r="AA24" s="39">
        <f>SUM(AA15:AA23)</f>
        <v>33741833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26390867</v>
      </c>
      <c r="D25" s="29">
        <f>+D12+D24</f>
        <v>0</v>
      </c>
      <c r="E25" s="30">
        <f t="shared" si="2"/>
        <v>80825335</v>
      </c>
      <c r="F25" s="31">
        <f t="shared" si="2"/>
        <v>80825335</v>
      </c>
      <c r="G25" s="31">
        <f t="shared" si="2"/>
        <v>55114652</v>
      </c>
      <c r="H25" s="31">
        <f t="shared" si="2"/>
        <v>-228157</v>
      </c>
      <c r="I25" s="31">
        <f t="shared" si="2"/>
        <v>322080</v>
      </c>
      <c r="J25" s="31">
        <f t="shared" si="2"/>
        <v>55208575</v>
      </c>
      <c r="K25" s="31">
        <f t="shared" si="2"/>
        <v>474361</v>
      </c>
      <c r="L25" s="31">
        <f t="shared" si="2"/>
        <v>-513599</v>
      </c>
      <c r="M25" s="31">
        <f t="shared" si="2"/>
        <v>42280</v>
      </c>
      <c r="N25" s="31">
        <f t="shared" si="2"/>
        <v>3042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55211617</v>
      </c>
      <c r="X25" s="31">
        <f t="shared" si="2"/>
        <v>81971953</v>
      </c>
      <c r="Y25" s="31">
        <f t="shared" si="2"/>
        <v>-26760336</v>
      </c>
      <c r="Z25" s="32">
        <f>+IF(X25&lt;&gt;0,+(Y25/X25)*100,0)</f>
        <v>-32.645722128884742</v>
      </c>
      <c r="AA25" s="33">
        <f>+AA12+AA24</f>
        <v>80825335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1915364</v>
      </c>
      <c r="D32" s="18"/>
      <c r="E32" s="19"/>
      <c r="F32" s="20"/>
      <c r="G32" s="20">
        <v>1844778</v>
      </c>
      <c r="H32" s="20">
        <v>-791</v>
      </c>
      <c r="I32" s="20">
        <v>211956</v>
      </c>
      <c r="J32" s="20">
        <v>2055943</v>
      </c>
      <c r="K32" s="20">
        <v>-6833664</v>
      </c>
      <c r="L32" s="20">
        <v>-799408</v>
      </c>
      <c r="M32" s="20">
        <v>2782722</v>
      </c>
      <c r="N32" s="20">
        <v>-4850350</v>
      </c>
      <c r="O32" s="20"/>
      <c r="P32" s="20"/>
      <c r="Q32" s="20"/>
      <c r="R32" s="20"/>
      <c r="S32" s="20"/>
      <c r="T32" s="20"/>
      <c r="U32" s="20"/>
      <c r="V32" s="20"/>
      <c r="W32" s="20">
        <v>-2794407</v>
      </c>
      <c r="X32" s="20"/>
      <c r="Y32" s="20">
        <v>-2794407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1915364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1844778</v>
      </c>
      <c r="H34" s="31">
        <f t="shared" si="3"/>
        <v>-791</v>
      </c>
      <c r="I34" s="31">
        <f t="shared" si="3"/>
        <v>211956</v>
      </c>
      <c r="J34" s="31">
        <f t="shared" si="3"/>
        <v>2055943</v>
      </c>
      <c r="K34" s="31">
        <f t="shared" si="3"/>
        <v>-6833664</v>
      </c>
      <c r="L34" s="31">
        <f t="shared" si="3"/>
        <v>-799408</v>
      </c>
      <c r="M34" s="31">
        <f t="shared" si="3"/>
        <v>2782722</v>
      </c>
      <c r="N34" s="31">
        <f t="shared" si="3"/>
        <v>-4850350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-2794407</v>
      </c>
      <c r="X34" s="31">
        <f t="shared" si="3"/>
        <v>0</v>
      </c>
      <c r="Y34" s="31">
        <f t="shared" si="3"/>
        <v>-2794407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1915364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1844778</v>
      </c>
      <c r="H40" s="31">
        <f t="shared" si="5"/>
        <v>-791</v>
      </c>
      <c r="I40" s="31">
        <f t="shared" si="5"/>
        <v>211956</v>
      </c>
      <c r="J40" s="31">
        <f t="shared" si="5"/>
        <v>2055943</v>
      </c>
      <c r="K40" s="31">
        <f t="shared" si="5"/>
        <v>-6833664</v>
      </c>
      <c r="L40" s="31">
        <f t="shared" si="5"/>
        <v>-799408</v>
      </c>
      <c r="M40" s="31">
        <f t="shared" si="5"/>
        <v>2782722</v>
      </c>
      <c r="N40" s="31">
        <f t="shared" si="5"/>
        <v>-4850350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-2794407</v>
      </c>
      <c r="X40" s="31">
        <f t="shared" si="5"/>
        <v>0</v>
      </c>
      <c r="Y40" s="31">
        <f t="shared" si="5"/>
        <v>-2794407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24475503</v>
      </c>
      <c r="D42" s="43">
        <f>+D25-D40</f>
        <v>0</v>
      </c>
      <c r="E42" s="44">
        <f t="shared" si="6"/>
        <v>80825335</v>
      </c>
      <c r="F42" s="45">
        <f t="shared" si="6"/>
        <v>80825335</v>
      </c>
      <c r="G42" s="45">
        <f t="shared" si="6"/>
        <v>53269874</v>
      </c>
      <c r="H42" s="45">
        <f t="shared" si="6"/>
        <v>-227366</v>
      </c>
      <c r="I42" s="45">
        <f t="shared" si="6"/>
        <v>110124</v>
      </c>
      <c r="J42" s="45">
        <f t="shared" si="6"/>
        <v>53152632</v>
      </c>
      <c r="K42" s="45">
        <f t="shared" si="6"/>
        <v>7308025</v>
      </c>
      <c r="L42" s="45">
        <f t="shared" si="6"/>
        <v>285809</v>
      </c>
      <c r="M42" s="45">
        <f t="shared" si="6"/>
        <v>-2740442</v>
      </c>
      <c r="N42" s="45">
        <f t="shared" si="6"/>
        <v>4853392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58006024</v>
      </c>
      <c r="X42" s="45">
        <f t="shared" si="6"/>
        <v>81971953</v>
      </c>
      <c r="Y42" s="45">
        <f t="shared" si="6"/>
        <v>-23965929</v>
      </c>
      <c r="Z42" s="46">
        <f>+IF(X42&lt;&gt;0,+(Y42/X42)*100,0)</f>
        <v>-29.23674271857351</v>
      </c>
      <c r="AA42" s="47">
        <f>+AA25-AA40</f>
        <v>80825335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-2293242</v>
      </c>
      <c r="F45" s="20">
        <v>-2293242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-1146624</v>
      </c>
      <c r="Y45" s="20">
        <v>1146624</v>
      </c>
      <c r="Z45" s="48">
        <v>-100</v>
      </c>
      <c r="AA45" s="22">
        <v>-2293242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-2293242</v>
      </c>
      <c r="F48" s="53">
        <f t="shared" si="7"/>
        <v>-2293242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-1146624</v>
      </c>
      <c r="Y48" s="53">
        <f t="shared" si="7"/>
        <v>1146624</v>
      </c>
      <c r="Z48" s="54">
        <f>+IF(X48&lt;&gt;0,+(Y48/X48)*100,0)</f>
        <v>-100</v>
      </c>
      <c r="AA48" s="55">
        <f>SUM(AA45:AA47)</f>
        <v>-2293242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6E4596-0C3B-4731-9605-DEE3E85FDCF4}"/>
</file>

<file path=customXml/itemProps2.xml><?xml version="1.0" encoding="utf-8"?>
<ds:datastoreItem xmlns:ds="http://schemas.openxmlformats.org/officeDocument/2006/customXml" ds:itemID="{D319F0B2-DBC2-4DF7-94F0-F351DD46986A}"/>
</file>

<file path=customXml/itemProps3.xml><?xml version="1.0" encoding="utf-8"?>
<ds:datastoreItem xmlns:ds="http://schemas.openxmlformats.org/officeDocument/2006/customXml" ds:itemID="{00C89151-6A70-4B47-B4DE-B4DB5115A8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2022-03-10T10:46:05Z</dcterms:created>
  <dcterms:modified xsi:type="dcterms:W3CDTF">2022-03-10T10:48:19Z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